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2208183B-69F2-4442-9704-4458B840E46B}" xr6:coauthVersionLast="36" xr6:coauthVersionMax="36" xr10:uidLastSave="{00000000-0000-0000-0000-000000000000}"/>
  <bookViews>
    <workbookView xWindow="0" yWindow="0" windowWidth="28800" windowHeight="11835" xr2:uid="{CBE3D712-0E24-4A66-B315-8DCCE566CB51}"/>
  </bookViews>
  <sheets>
    <sheet name="свод" sheetId="3" r:id="rId1"/>
    <sheet name="ССР 3ф тек" sheetId="4" r:id="rId2"/>
    <sheet name="комплекс1" sheetId="5" r:id="rId3"/>
    <sheet name="комплекс2" sheetId="2" r:id="rId4"/>
  </sheets>
  <externalReferences>
    <externalReference r:id="rId5"/>
  </externalReference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4" l="1"/>
  <c r="F24" i="4"/>
  <c r="E23" i="4"/>
  <c r="D23" i="4"/>
  <c r="D7" i="3"/>
  <c r="D8" i="3"/>
  <c r="G29" i="4"/>
  <c r="A15" i="4"/>
  <c r="G31" i="4" l="1"/>
  <c r="H24" i="4"/>
  <c r="H25" i="4"/>
  <c r="E26" i="4"/>
  <c r="E27" i="4" s="1"/>
  <c r="E32" i="4" s="1"/>
  <c r="E37" i="4" s="1"/>
  <c r="E42" i="4" s="1"/>
  <c r="D26" i="4"/>
  <c r="D27" i="4" s="1"/>
  <c r="G41" i="4"/>
  <c r="F41" i="4"/>
  <c r="E41" i="4"/>
  <c r="D41" i="4"/>
  <c r="H40" i="4"/>
  <c r="H39" i="4"/>
  <c r="G36" i="4"/>
  <c r="F36" i="4"/>
  <c r="E36" i="4"/>
  <c r="D36" i="4"/>
  <c r="H34" i="4"/>
  <c r="F31" i="4"/>
  <c r="E31" i="4"/>
  <c r="D31" i="4"/>
  <c r="H23" i="4" l="1"/>
  <c r="H26" i="4" s="1"/>
  <c r="H41" i="4"/>
  <c r="D9" i="3"/>
  <c r="D10" i="3" s="1"/>
  <c r="D32" i="4"/>
  <c r="E50" i="4"/>
  <c r="E51" i="4" s="1"/>
  <c r="E45" i="4"/>
  <c r="G26" i="4"/>
  <c r="G27" i="4" s="1"/>
  <c r="G32" i="4" s="1"/>
  <c r="G37" i="4" s="1"/>
  <c r="G42" i="4" s="1"/>
  <c r="H29" i="4"/>
  <c r="H31" i="4" s="1"/>
  <c r="H36" i="4"/>
  <c r="F26" i="4"/>
  <c r="F27" i="4" s="1"/>
  <c r="F32" i="4" s="1"/>
  <c r="F37" i="4" s="1"/>
  <c r="F42" i="4" s="1"/>
  <c r="E48" i="4" l="1"/>
  <c r="E49" i="4" s="1"/>
  <c r="H32" i="4"/>
  <c r="G45" i="4"/>
  <c r="G50" i="4"/>
  <c r="G51" i="4" s="1"/>
  <c r="F45" i="4"/>
  <c r="F50" i="4"/>
  <c r="F51" i="4" s="1"/>
  <c r="D37" i="4"/>
  <c r="H27" i="4"/>
  <c r="F48" i="4" l="1"/>
  <c r="F49" i="4" s="1"/>
  <c r="G48" i="4"/>
  <c r="G49" i="4" s="1"/>
  <c r="H37" i="4"/>
  <c r="D42" i="4"/>
  <c r="D45" i="4" l="1"/>
  <c r="D48" i="4" s="1"/>
  <c r="D50" i="4"/>
  <c r="D51" i="4" s="1"/>
  <c r="H42" i="4"/>
  <c r="H51" i="4" l="1"/>
  <c r="H50" i="4"/>
  <c r="H45" i="4"/>
  <c r="H48" i="4" l="1"/>
  <c r="D49" i="4"/>
  <c r="H49" i="4" s="1"/>
  <c r="D12" i="4" s="1"/>
</calcChain>
</file>

<file path=xl/sharedStrings.xml><?xml version="1.0" encoding="utf-8"?>
<sst xmlns="http://schemas.openxmlformats.org/spreadsheetml/2006/main" count="625" uniqueCount="296">
  <si>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</si>
  <si>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</si>
  <si>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</si>
  <si>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</si>
  <si>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</si>
  <si>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</si>
  <si>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</si>
  <si>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</si>
  <si>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</si>
  <si>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</si>
  <si>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</si>
  <si>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</si>
  <si>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3.1-01-01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</si>
  <si>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</si>
  <si>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</si>
  <si>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</si>
  <si>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</si>
  <si>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</si>
  <si>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</si>
  <si>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</si>
  <si>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</si>
  <si>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</si>
  <si>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</si>
  <si>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</si>
  <si>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</si>
  <si>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</si>
  <si>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</si>
  <si>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</si>
  <si>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</si>
  <si>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</si>
  <si>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</si>
  <si>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</si>
  <si>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</si>
  <si>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</si>
  <si>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</si>
  <si>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</si>
  <si>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</si>
  <si>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</si>
  <si>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</si>
  <si>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</si>
  <si>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</si>
  <si>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</si>
  <si>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</si>
  <si>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</si>
  <si>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</si>
  <si>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</si>
  <si>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ГЭСНм08-02-144-03</t>
  </si>
  <si>
    <t>Присоединение к зажимам жил проводов или кабелей сечением: до 16 мм2</t>
  </si>
  <si>
    <t>100 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</si>
  <si>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</si>
  <si>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</si>
  <si>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</si>
  <si>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</si>
  <si>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</si>
  <si>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</si>
  <si>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1-100-38</t>
  </si>
  <si>
    <t>Средний разряд работы 3,8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</si>
  <si>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</si>
  <si>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</si>
  <si>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</si>
  <si>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</si>
  <si>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</si>
  <si>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</si>
  <si>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</si>
  <si>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</si>
  <si>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</si>
  <si>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</si>
  <si>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ГЭСНр67-01-004-06</t>
  </si>
  <si>
    <t>Демонтаж: электросчетчиков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</si>
  <si>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</si>
  <si>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</si>
  <si>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</si>
  <si>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</si>
  <si>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</si>
  <si>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</si>
  <si>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</si>
  <si>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</si>
  <si>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</si>
  <si>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</si>
  <si>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</si>
  <si>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</si>
  <si>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</si>
  <si>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Итоги по разделу 1 Демонтажные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</si>
  <si>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</si>
  <si>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</si>
  <si>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</si>
  <si>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</si>
  <si>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</si>
  <si>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</si>
  <si>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</si>
  <si>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</si>
  <si>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</si>
  <si>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</si>
  <si>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</si>
  <si>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</si>
  <si>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</si>
  <si>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Раздел 2. Монтажные работы</t>
  </si>
  <si>
    <t>ГЭСНм08-03-600-02</t>
  </si>
  <si>
    <t>Счетчики, устанавливаемые на готовом основании: трехфазные</t>
  </si>
  <si>
    <t>шт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</si>
  <si>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</si>
  <si>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</si>
  <si>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</si>
  <si>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</si>
  <si>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</si>
  <si>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</si>
  <si>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</si>
  <si>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</si>
  <si>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</si>
  <si>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</si>
  <si>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</si>
  <si>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</si>
  <si>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</si>
  <si>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</si>
  <si>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</si>
  <si>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</si>
  <si>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</si>
  <si>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</si>
  <si>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</si>
  <si>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</si>
  <si>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</si>
  <si>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</si>
  <si>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</si>
  <si>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</si>
  <si>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</si>
  <si>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</si>
  <si>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</si>
  <si>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</si>
  <si>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</si>
  <si>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</si>
  <si>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</si>
  <si>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</si>
  <si>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</si>
  <si>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</si>
  <si>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</si>
  <si>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</si>
  <si>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</si>
  <si>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</si>
  <si>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</si>
  <si>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</si>
  <si>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</si>
  <si>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</si>
  <si>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</si>
  <si>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</si>
  <si>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</si>
  <si>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</si>
  <si>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</si>
  <si>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</si>
  <si>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</si>
  <si>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</si>
  <si>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ГЭСНм11-06-002-02</t>
  </si>
  <si>
    <t>Электрические проводки в щитах и пультах: малогабаритных</t>
  </si>
  <si>
    <t>100 м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</si>
  <si>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</si>
  <si>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</si>
  <si>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</si>
  <si>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</si>
  <si>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</si>
  <si>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</si>
  <si>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</si>
  <si>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</si>
  <si>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</si>
  <si>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</si>
  <si>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Итоги по разделу 2 Монтажные работы :</t>
  </si>
  <si>
    <t>Раздел 3. Параметрирование счетчика</t>
  </si>
  <si>
    <t>ГЭСНп02-02-001-01</t>
  </si>
  <si>
    <t>Инсталляция и базовая настройка общего и специального программного обеспечения (Приминительно: параметрирование счетчика)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</si>
  <si>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</si>
  <si>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</si>
  <si>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</si>
  <si>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</si>
  <si>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</si>
  <si>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</si>
  <si>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</si>
  <si>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</si>
  <si>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</si>
  <si>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</si>
  <si>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</si>
  <si>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</si>
  <si>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Параметрирование счетчика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</si>
  <si>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</si>
  <si>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</si>
  <si>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</si>
  <si>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</si>
  <si>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</si>
  <si>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</si>
  <si>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4. Оборудование</t>
  </si>
  <si>
    <t>О</t>
  </si>
  <si>
    <t>Трехфазный счетчик электроэнергии прямого включения</t>
  </si>
  <si>
    <t>Итоги по разделу 4 Оборудование :</t>
  </si>
  <si>
    <t xml:space="preserve">     Оборудование</t>
  </si>
  <si>
    <t>Раздел 5. Материалы</t>
  </si>
  <si>
    <t>ФСБЦ-21.2.03.05-0072</t>
  </si>
  <si>
    <t>Провод силовой установочный с медными жилами ПуГВ 1х10-450</t>
  </si>
  <si>
    <t>1000 м</t>
  </si>
  <si>
    <t>Итоги по разделу 5 Материалы :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</si>
  <si>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</si>
  <si>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</si>
  <si>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</si>
  <si>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</si>
  <si>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</si>
  <si>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</si>
  <si>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</si>
  <si>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>ЛОКАЛЬНЫЙ СМЕТНЫЙ РАСЧЕТ (СМЕТА) № 3.1-01-02</t>
  </si>
  <si>
    <t>Раздел 1. ПНР</t>
  </si>
  <si>
    <t>ГЭСНп02-02-003-01</t>
  </si>
  <si>
    <t>Функциональная настройка специального программного обеспечения АС, количество функций - 1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</si>
  <si>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</si>
  <si>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</si>
  <si>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</si>
  <si>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</si>
  <si>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</si>
  <si>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</si>
  <si>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</si>
  <si>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</si>
  <si>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</si>
  <si>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</si>
  <si>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</si>
  <si>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</si>
  <si>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</si>
  <si>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</si>
  <si>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</si>
  <si>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</si>
  <si>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</si>
  <si>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</si>
  <si>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</si>
  <si>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</si>
  <si>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</si>
  <si>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</si>
  <si>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</si>
  <si>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</si>
  <si>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</si>
  <si>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</si>
  <si>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</si>
  <si>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</si>
  <si>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</si>
  <si>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</si>
  <si>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</si>
  <si>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</si>
  <si>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</si>
  <si>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</si>
  <si>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</si>
  <si>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</si>
  <si>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</si>
  <si>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</si>
  <si>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</si>
  <si>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</si>
  <si>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</si>
  <si>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</si>
  <si>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</si>
  <si>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</si>
  <si>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</si>
  <si>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</si>
  <si>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</si>
  <si>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</si>
  <si>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</si>
  <si>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</si>
  <si>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</si>
  <si>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</si>
  <si>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3.1-01-01</t>
  </si>
  <si>
    <t>3.1-01-02</t>
  </si>
  <si>
    <t>Локальный сметный расчет (смета) № 3.1-01-01</t>
  </si>
  <si>
    <t>Локальный сметный расчет (смета) № 3.1-01-02</t>
  </si>
  <si>
    <t>ГРАНД-Смета, версия 2025.3</t>
  </si>
  <si>
    <t>Письмо Минстроя России от 22.08.2025 № 49743-АЛ/09</t>
  </si>
  <si>
    <t>III квартал 2025 года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</si>
  <si>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</si>
  <si>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</si>
  <si>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</si>
  <si>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</si>
  <si>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Всего по разделу 2 Монтажные работы</t>
  </si>
  <si>
    <t>Всего по разделу 3 Параметрирование счетчика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</si>
  <si>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</si>
  <si>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</si>
  <si>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</si>
  <si>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</si>
  <si>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</si>
  <si>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ТКП ООО "МашТехСтрой" №МТС/1355 от 14.10.2025</t>
  </si>
  <si>
    <t>Автоматический выключатель, трехполюсный, номинальный ток до 63А</t>
  </si>
  <si>
    <t>Всего по разделу 4 Оборудование</t>
  </si>
  <si>
    <t>Всего по разделу 5 Материалы</t>
  </si>
  <si>
    <t>Итого по смете без НДС</t>
  </si>
  <si>
    <t>НДС - 22%</t>
  </si>
  <si>
    <t>Установка (замена) интеллектуального 3Ф ПУ потребителей (ФЛ) на готовом основании</t>
  </si>
  <si>
    <t>Итоги по разделу 1 ПНР :</t>
  </si>
  <si>
    <t>Всего по разделу 1 ПНР</t>
  </si>
  <si>
    <t>ВСЕГО по смете, с учетом понижающего коэффициента без НДС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</si>
  <si>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</si>
  <si>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</si>
  <si>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</si>
  <si>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</si>
  <si>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</si>
  <si>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 на территории Ленинградской области</t>
  </si>
  <si>
    <t>Свод по техническому решению: 3Ф Быт 3.1 «Установка (замена) интеллектуального 3Ф ПУ потребителей (ФЛ) на готовом основании» 
на территорииЛенинградской области</t>
  </si>
  <si>
    <t>Установка (замена) интеллектуального 3Ф ПУ потребителей (ФЛ) на готовом основании Ленинградской области (СМР, ПНР)</t>
  </si>
  <si>
    <t>Установка (замена) интеллектуального 3Ф ПУ потребителей (ФЛ) на готовом основании на территории Ленинградской области (ПНР ПУ СПД)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</si>
</sst>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0" fillId="0" borderId="0"/>
    <xf numFmtId="0" fontId="7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166" fontId="22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16" fontId="2" fillId="0" borderId="1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3" quotePrefix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0" borderId="0" xfId="5" quotePrefix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49" fontId="11" fillId="0" borderId="0" xfId="1" applyNumberFormat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/>
    </xf>
    <xf numFmtId="0" fontId="11" fillId="0" borderId="27" xfId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center" vertical="center"/>
    </xf>
    <xf numFmtId="0" fontId="21" fillId="0" borderId="27" xfId="6" quotePrefix="1" applyFont="1" applyFill="1" applyBorder="1" applyAlignment="1">
      <alignment horizontal="center" vertical="center" wrapText="1"/>
    </xf>
    <xf numFmtId="0" fontId="21" fillId="0" borderId="27" xfId="7" applyFont="1" applyFill="1" applyBorder="1" applyAlignment="1">
      <alignment horizontal="left" vertical="center" wrapText="1"/>
    </xf>
    <xf numFmtId="0" fontId="21" fillId="0" borderId="27" xfId="8" quotePrefix="1" applyFont="1" applyFill="1" applyBorder="1" applyAlignment="1">
      <alignment horizontal="left" vertical="center" wrapText="1"/>
    </xf>
    <xf numFmtId="165" fontId="21" fillId="0" borderId="27" xfId="9" applyNumberFormat="1" applyFont="1" applyFill="1" applyBorder="1" applyAlignment="1">
      <alignment horizontal="right" vertical="center" wrapText="1"/>
    </xf>
    <xf numFmtId="165" fontId="11" fillId="0" borderId="27" xfId="10" applyNumberFormat="1" applyFont="1" applyFill="1" applyBorder="1" applyAlignment="1">
      <alignment horizontal="right" vertical="center"/>
    </xf>
    <xf numFmtId="165" fontId="11" fillId="0" borderId="27" xfId="1" applyNumberFormat="1" applyFont="1" applyFill="1" applyBorder="1" applyAlignment="1">
      <alignment horizontal="right" vertical="center" wrapText="1"/>
    </xf>
    <xf numFmtId="49" fontId="17" fillId="0" borderId="27" xfId="1" applyNumberFormat="1" applyFont="1" applyFill="1" applyBorder="1" applyAlignment="1">
      <alignment horizontal="center" vertical="center"/>
    </xf>
    <xf numFmtId="0" fontId="23" fillId="0" borderId="27" xfId="1" applyFont="1" applyFill="1" applyBorder="1" applyAlignment="1">
      <alignment horizontal="left" vertical="center" wrapText="1"/>
    </xf>
    <xf numFmtId="165" fontId="16" fillId="0" borderId="27" xfId="1" applyNumberFormat="1" applyFont="1" applyFill="1" applyBorder="1" applyAlignment="1">
      <alignment horizontal="right" vertical="center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left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left" vertical="center" wrapText="1"/>
    </xf>
    <xf numFmtId="0" fontId="23" fillId="0" borderId="27" xfId="1" applyFont="1" applyFill="1" applyBorder="1" applyAlignment="1">
      <alignment horizontal="center" vertical="center"/>
    </xf>
    <xf numFmtId="49" fontId="23" fillId="0" borderId="27" xfId="1" applyNumberFormat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left" vertical="center" wrapText="1"/>
    </xf>
    <xf numFmtId="165" fontId="11" fillId="0" borderId="27" xfId="1" applyNumberFormat="1" applyFont="1" applyFill="1" applyBorder="1" applyAlignment="1">
      <alignment vertical="center"/>
    </xf>
    <xf numFmtId="165" fontId="11" fillId="0" borderId="27" xfId="1" applyNumberFormat="1" applyFont="1" applyFill="1" applyBorder="1" applyAlignment="1">
      <alignment vertical="center" wrapText="1"/>
    </xf>
    <xf numFmtId="165" fontId="16" fillId="0" borderId="27" xfId="1" applyNumberFormat="1" applyFont="1" applyFill="1" applyBorder="1" applyAlignment="1">
      <alignment vertical="center"/>
    </xf>
    <xf numFmtId="0" fontId="16" fillId="0" borderId="27" xfId="1" applyFont="1" applyFill="1" applyBorder="1" applyAlignment="1">
      <alignment horizontal="center" vertical="center"/>
    </xf>
    <xf numFmtId="49" fontId="16" fillId="0" borderId="27" xfId="1" applyNumberFormat="1" applyFont="1" applyFill="1" applyBorder="1" applyAlignment="1">
      <alignment horizontal="left" vertical="center"/>
    </xf>
    <xf numFmtId="165" fontId="16" fillId="0" borderId="27" xfId="1" applyNumberFormat="1" applyFont="1" applyFill="1" applyBorder="1" applyAlignment="1">
      <alignment horizontal="right" vertical="center" wrapText="1"/>
    </xf>
    <xf numFmtId="164" fontId="16" fillId="0" borderId="27" xfId="1" applyNumberFormat="1" applyFont="1" applyFill="1" applyBorder="1" applyAlignment="1">
      <alignment horizontal="right" vertical="center" wrapText="1"/>
    </xf>
    <xf numFmtId="49" fontId="11" fillId="0" borderId="27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left" vertical="center" wrapText="1"/>
    </xf>
    <xf numFmtId="164" fontId="11" fillId="0" borderId="27" xfId="1" applyNumberFormat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164" fontId="11" fillId="0" borderId="27" xfId="1" applyNumberFormat="1" applyFont="1" applyFill="1" applyBorder="1" applyAlignment="1">
      <alignment horizontal="center" vertical="center"/>
    </xf>
    <xf numFmtId="0" fontId="13" fillId="0" borderId="0" xfId="5" quotePrefix="1" applyFont="1" applyAlignment="1">
      <alignment horizontal="left" vertical="center" wrapText="1"/>
    </xf>
    <xf numFmtId="0" fontId="13" fillId="0" borderId="0" xfId="5" quotePrefix="1" applyFont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2" fontId="18" fillId="0" borderId="0" xfId="1" applyNumberFormat="1" applyFont="1" applyFill="1" applyAlignment="1">
      <alignment horizontal="center" vertical="center" wrapText="1"/>
    </xf>
    <xf numFmtId="49" fontId="11" fillId="0" borderId="26" xfId="1" applyNumberFormat="1" applyFont="1" applyFill="1" applyBorder="1" applyAlignment="1">
      <alignment horizontal="left" vertical="center"/>
    </xf>
    <xf numFmtId="0" fontId="12" fillId="0" borderId="0" xfId="2" quotePrefix="1" applyFont="1" applyAlignment="1">
      <alignment horizontal="left" vertical="center" wrapText="1"/>
    </xf>
    <xf numFmtId="0" fontId="15" fillId="0" borderId="0" xfId="1" quotePrefix="1" applyFont="1" applyAlignment="1">
      <alignment horizontal="left" vertical="center" wrapText="1"/>
    </xf>
    <xf numFmtId="0" fontId="14" fillId="0" borderId="0" xfId="1" quotePrefix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3" fillId="0" borderId="0" xfId="4" quotePrefix="1" applyFont="1" applyAlignment="1">
      <alignment horizontal="left" vertical="center" wrapText="1"/>
    </xf>
    <xf numFmtId="0" fontId="13" fillId="0" borderId="0" xfId="3" quotePrefix="1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5" fillId="0" borderId="1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1">
    <cellStyle name="S15" xfId="7" xr:uid="{5496A4FA-6D04-4166-99EF-A06812BD0683}"/>
    <cellStyle name="S16" xfId="8" xr:uid="{864B6229-8BDF-402A-BE5A-F503C623DF6A}"/>
    <cellStyle name="S17" xfId="9" xr:uid="{68863AD0-01D5-4528-A7F0-B87866ACDF65}"/>
    <cellStyle name="S18" xfId="6" xr:uid="{789FBF4E-A0C4-43B3-9362-E9337384981E}"/>
    <cellStyle name="S2" xfId="2" xr:uid="{05A83ED2-9F44-4DD7-880E-15724398FB83}"/>
    <cellStyle name="S3" xfId="3" xr:uid="{E6B4BD38-5EA5-4626-A76C-4D94B7388135}"/>
    <cellStyle name="S4" xfId="4" xr:uid="{072EB179-5B3C-4899-AA76-785EC4184672}"/>
    <cellStyle name="S5" xfId="5" xr:uid="{77900786-4ABE-4C33-9CFF-D5F5480BB376}"/>
    <cellStyle name="Обычный" xfId="0" builtinId="0"/>
    <cellStyle name="Обычный 2" xfId="1" xr:uid="{C301DBBA-C1B6-45A0-A811-9F58A8DCBEC2}"/>
    <cellStyle name="Финансовый 2" xfId="10" xr:uid="{8799D5EE-3301-473C-9749-187B0C0F1F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4;&#1087;&#1083;&#1077;&#1082;&#1089;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лекс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BDC0-B0C2-424F-94A7-B1D35848DFD3}">
  <dimension ref="A1:D10"/>
  <sheetViews>
    <sheetView tabSelected="1" workbookViewId="0">
      <selection activeCell="C20" sqref="C20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96"/>
      <c r="B1" s="96"/>
      <c r="C1" s="96"/>
      <c r="D1" s="96"/>
    </row>
    <row r="2" spans="1:4" ht="40.5" customHeight="1" x14ac:dyDescent="0.25">
      <c r="A2" s="96" t="s">
        <v>293</v>
      </c>
      <c r="B2" s="96"/>
      <c r="C2" s="96"/>
      <c r="D2" s="96"/>
    </row>
    <row r="3" spans="1:4" ht="15.75" customHeight="1" x14ac:dyDescent="0.25">
      <c r="A3" s="96"/>
      <c r="B3" s="96"/>
      <c r="C3" s="96"/>
      <c r="D3" s="96"/>
    </row>
    <row r="4" spans="1:4" ht="16.5" thickBot="1" x14ac:dyDescent="0.3">
      <c r="A4" s="2"/>
      <c r="B4" s="2"/>
      <c r="C4" s="31"/>
      <c r="D4" s="2"/>
    </row>
    <row r="5" spans="1:4" ht="15.75" x14ac:dyDescent="0.25">
      <c r="A5" s="32" t="s">
        <v>207</v>
      </c>
      <c r="B5" s="97" t="s">
        <v>208</v>
      </c>
      <c r="C5" s="97" t="s">
        <v>209</v>
      </c>
      <c r="D5" s="33" t="s">
        <v>210</v>
      </c>
    </row>
    <row r="6" spans="1:4" ht="16.5" thickBot="1" x14ac:dyDescent="0.3">
      <c r="A6" s="34" t="s">
        <v>211</v>
      </c>
      <c r="B6" s="98"/>
      <c r="C6" s="98"/>
      <c r="D6" s="35" t="s">
        <v>212</v>
      </c>
    </row>
    <row r="7" spans="1:4" ht="32.25" thickBot="1" x14ac:dyDescent="0.3">
      <c r="A7" s="36">
        <v>1</v>
      </c>
      <c r="B7" s="37" t="s">
        <v>259</v>
      </c>
      <c r="C7" s="195" t="s">
        <v>294</v>
      </c>
      <c r="D7" s="38">
        <f>комплекс1!P271</f>
        <v>22246.55</v>
      </c>
    </row>
    <row r="8" spans="1:4" ht="32.25" thickBot="1" x14ac:dyDescent="0.3">
      <c r="A8" s="39">
        <v>2</v>
      </c>
      <c r="B8" s="37" t="s">
        <v>260</v>
      </c>
      <c r="C8" s="196" t="s">
        <v>295</v>
      </c>
      <c r="D8" s="40">
        <f>комплекс2!P89</f>
        <v>324.23</v>
      </c>
    </row>
    <row r="9" spans="1:4" ht="16.5" thickBot="1" x14ac:dyDescent="0.3">
      <c r="A9" s="41"/>
      <c r="B9" s="42"/>
      <c r="C9" s="43" t="s">
        <v>213</v>
      </c>
      <c r="D9" s="44">
        <f>SUM(D7:D8)</f>
        <v>22570.78</v>
      </c>
    </row>
    <row r="10" spans="1:4" ht="16.5" thickBot="1" x14ac:dyDescent="0.3">
      <c r="A10" s="41"/>
      <c r="B10" s="42"/>
      <c r="C10" s="43" t="s">
        <v>214</v>
      </c>
      <c r="D10" s="44">
        <f>D9*1.22</f>
        <v>27536.351599999998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FB75-8CBC-4E74-9604-0822933FA65B}">
  <dimension ref="A1:H51"/>
  <sheetViews>
    <sheetView topLeftCell="A7" workbookViewId="0">
      <selection activeCell="G29" sqref="G29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45"/>
      <c r="B1" s="46"/>
      <c r="C1" s="47"/>
      <c r="D1" s="48"/>
      <c r="E1" s="48"/>
      <c r="F1" s="49"/>
      <c r="G1" s="48"/>
      <c r="H1" s="48"/>
    </row>
    <row r="2" spans="1:8" ht="15" customHeight="1" x14ac:dyDescent="0.25">
      <c r="A2" s="109"/>
      <c r="B2" s="109"/>
      <c r="C2" s="50"/>
      <c r="D2" s="51"/>
      <c r="E2" s="110" t="s">
        <v>215</v>
      </c>
      <c r="F2" s="110"/>
      <c r="G2" s="111"/>
      <c r="H2" s="111"/>
    </row>
    <row r="3" spans="1:8" ht="24.75" customHeight="1" x14ac:dyDescent="0.25">
      <c r="A3" s="51"/>
      <c r="B3" s="51"/>
      <c r="C3" s="51"/>
      <c r="D3" s="51"/>
      <c r="E3" s="112" t="s">
        <v>216</v>
      </c>
      <c r="F3" s="112"/>
      <c r="G3" s="112"/>
      <c r="H3" s="112"/>
    </row>
    <row r="4" spans="1:8" ht="15" customHeight="1" x14ac:dyDescent="0.25">
      <c r="A4" s="113"/>
      <c r="B4" s="113"/>
      <c r="C4" s="50"/>
      <c r="D4" s="50"/>
      <c r="E4" s="114" t="s">
        <v>217</v>
      </c>
      <c r="F4" s="114"/>
      <c r="G4" s="114"/>
      <c r="H4" s="114"/>
    </row>
    <row r="5" spans="1:8" x14ac:dyDescent="0.25">
      <c r="A5" s="104"/>
      <c r="B5" s="104"/>
      <c r="C5" s="104"/>
      <c r="D5" s="52"/>
      <c r="E5" s="52"/>
      <c r="F5" s="105"/>
      <c r="G5" s="105"/>
      <c r="H5" s="105"/>
    </row>
    <row r="6" spans="1:8" x14ac:dyDescent="0.25">
      <c r="A6" s="45"/>
      <c r="B6" s="46"/>
      <c r="C6" s="47"/>
      <c r="D6" s="48"/>
      <c r="E6" s="48"/>
      <c r="F6" s="49"/>
      <c r="G6" s="48"/>
      <c r="H6" s="48"/>
    </row>
    <row r="7" spans="1:8" x14ac:dyDescent="0.25">
      <c r="A7" s="45"/>
      <c r="B7" s="46"/>
      <c r="C7" s="47"/>
      <c r="D7" s="53"/>
      <c r="E7" s="53"/>
      <c r="F7" s="53"/>
      <c r="G7" s="53"/>
      <c r="H7" s="54"/>
    </row>
    <row r="8" spans="1:8" x14ac:dyDescent="0.25">
      <c r="A8" s="45"/>
      <c r="B8" s="46"/>
      <c r="C8" s="47"/>
      <c r="D8" s="53"/>
      <c r="E8" s="53"/>
      <c r="F8" s="53"/>
      <c r="G8" s="53"/>
      <c r="H8" s="54"/>
    </row>
    <row r="9" spans="1:8" x14ac:dyDescent="0.25">
      <c r="A9" s="45"/>
      <c r="B9" s="46" t="s">
        <v>218</v>
      </c>
      <c r="C9" s="106" t="s">
        <v>219</v>
      </c>
      <c r="D9" s="106"/>
      <c r="E9" s="106"/>
      <c r="F9" s="106"/>
      <c r="G9" s="106"/>
      <c r="H9" s="53"/>
    </row>
    <row r="10" spans="1:8" x14ac:dyDescent="0.25">
      <c r="A10" s="45"/>
      <c r="B10" s="46"/>
      <c r="C10" s="47"/>
      <c r="D10" s="55" t="s">
        <v>220</v>
      </c>
      <c r="E10" s="48"/>
      <c r="F10" s="53"/>
      <c r="G10" s="53"/>
      <c r="H10" s="53"/>
    </row>
    <row r="11" spans="1:8" x14ac:dyDescent="0.25">
      <c r="A11" s="45"/>
      <c r="B11" s="46"/>
      <c r="C11" s="47"/>
      <c r="D11" s="53"/>
      <c r="E11" s="55"/>
      <c r="F11" s="53"/>
      <c r="G11" s="53"/>
      <c r="H11" s="53"/>
    </row>
    <row r="12" spans="1:8" x14ac:dyDescent="0.25">
      <c r="A12" s="45"/>
      <c r="B12" s="46" t="s">
        <v>221</v>
      </c>
      <c r="C12" s="47"/>
      <c r="D12" s="56">
        <f>H49</f>
        <v>27536.351600000002</v>
      </c>
      <c r="E12" s="53" t="s">
        <v>21</v>
      </c>
      <c r="F12" s="53"/>
      <c r="G12" s="53"/>
      <c r="H12" s="53"/>
    </row>
    <row r="13" spans="1:8" x14ac:dyDescent="0.25">
      <c r="A13" s="57"/>
      <c r="B13" s="58"/>
      <c r="C13" s="59"/>
      <c r="D13" s="49"/>
      <c r="E13" s="49"/>
      <c r="F13" s="49"/>
      <c r="G13" s="60"/>
      <c r="H13" s="60"/>
    </row>
    <row r="14" spans="1:8" x14ac:dyDescent="0.25">
      <c r="A14" s="57"/>
      <c r="B14" s="58"/>
      <c r="C14" s="59"/>
      <c r="D14" s="61" t="s">
        <v>222</v>
      </c>
      <c r="E14" s="49"/>
      <c r="F14" s="60"/>
      <c r="G14" s="60"/>
      <c r="H14" s="60"/>
    </row>
    <row r="15" spans="1:8" ht="25.5" customHeight="1" x14ac:dyDescent="0.25">
      <c r="A15" s="107" t="e">
        <f>[1]комплекс3!A20</f>
        <v>#REF!</v>
      </c>
      <c r="B15" s="107"/>
      <c r="C15" s="107"/>
      <c r="D15" s="107"/>
      <c r="E15" s="107"/>
      <c r="F15" s="107"/>
      <c r="G15" s="107"/>
      <c r="H15" s="107"/>
    </row>
    <row r="16" spans="1:8" x14ac:dyDescent="0.25">
      <c r="A16" s="59"/>
      <c r="B16" s="108" t="s">
        <v>223</v>
      </c>
      <c r="C16" s="108"/>
      <c r="D16" s="49"/>
      <c r="E16" s="60"/>
      <c r="F16" s="60"/>
      <c r="G16" s="60"/>
      <c r="H16" s="60"/>
    </row>
    <row r="17" spans="1:8" x14ac:dyDescent="0.25">
      <c r="A17" s="101" t="s">
        <v>224</v>
      </c>
      <c r="B17" s="102" t="s">
        <v>225</v>
      </c>
      <c r="C17" s="101" t="s">
        <v>226</v>
      </c>
      <c r="D17" s="103" t="s">
        <v>37</v>
      </c>
      <c r="E17" s="103"/>
      <c r="F17" s="103"/>
      <c r="G17" s="103"/>
      <c r="H17" s="100" t="s">
        <v>227</v>
      </c>
    </row>
    <row r="18" spans="1:8" x14ac:dyDescent="0.25">
      <c r="A18" s="101"/>
      <c r="B18" s="102"/>
      <c r="C18" s="101"/>
      <c r="D18" s="100" t="s">
        <v>228</v>
      </c>
      <c r="E18" s="100" t="s">
        <v>229</v>
      </c>
      <c r="F18" s="100" t="s">
        <v>230</v>
      </c>
      <c r="G18" s="100" t="s">
        <v>231</v>
      </c>
      <c r="H18" s="100"/>
    </row>
    <row r="19" spans="1:8" x14ac:dyDescent="0.25">
      <c r="A19" s="101"/>
      <c r="B19" s="102"/>
      <c r="C19" s="101"/>
      <c r="D19" s="100"/>
      <c r="E19" s="100"/>
      <c r="F19" s="100"/>
      <c r="G19" s="100"/>
      <c r="H19" s="100"/>
    </row>
    <row r="20" spans="1:8" x14ac:dyDescent="0.25">
      <c r="A20" s="101"/>
      <c r="B20" s="102"/>
      <c r="C20" s="101"/>
      <c r="D20" s="100"/>
      <c r="E20" s="100"/>
      <c r="F20" s="100"/>
      <c r="G20" s="100"/>
      <c r="H20" s="100"/>
    </row>
    <row r="21" spans="1:8" x14ac:dyDescent="0.25">
      <c r="A21" s="62">
        <v>1</v>
      </c>
      <c r="B21" s="63">
        <v>2</v>
      </c>
      <c r="C21" s="62">
        <v>3</v>
      </c>
      <c r="D21" s="62">
        <v>4</v>
      </c>
      <c r="E21" s="62">
        <v>5</v>
      </c>
      <c r="F21" s="62">
        <v>6</v>
      </c>
      <c r="G21" s="62">
        <v>7</v>
      </c>
      <c r="H21" s="62">
        <v>8</v>
      </c>
    </row>
    <row r="22" spans="1:8" x14ac:dyDescent="0.25">
      <c r="A22" s="99" t="s">
        <v>232</v>
      </c>
      <c r="B22" s="99"/>
      <c r="C22" s="99"/>
      <c r="D22" s="99"/>
      <c r="E22" s="99"/>
      <c r="F22" s="99"/>
      <c r="G22" s="99"/>
      <c r="H22" s="99"/>
    </row>
    <row r="23" spans="1:8" ht="30" x14ac:dyDescent="0.25">
      <c r="A23" s="64">
        <v>1</v>
      </c>
      <c r="B23" s="65" t="s">
        <v>261</v>
      </c>
      <c r="C23" s="66" t="s">
        <v>233</v>
      </c>
      <c r="D23" s="67">
        <f>комплекс1!$P$243*комплекс1!$O$270</f>
        <v>116.4007600191641</v>
      </c>
      <c r="E23" s="67">
        <f>комплекс1!$P$251*комплекс1!$O$270</f>
        <v>1368.3575279558634</v>
      </c>
      <c r="F23" s="68"/>
      <c r="G23" s="68"/>
      <c r="H23" s="69">
        <f>SUM(D23:G23)</f>
        <v>1484.7582879750275</v>
      </c>
    </row>
    <row r="24" spans="1:8" ht="30" x14ac:dyDescent="0.25">
      <c r="A24" s="64">
        <v>2</v>
      </c>
      <c r="B24" s="65" t="s">
        <v>261</v>
      </c>
      <c r="C24" s="66" t="s">
        <v>234</v>
      </c>
      <c r="D24" s="67"/>
      <c r="E24" s="67"/>
      <c r="F24" s="68">
        <f>комплекс1!P259</f>
        <v>19474.7</v>
      </c>
      <c r="G24" s="68"/>
      <c r="H24" s="69">
        <f t="shared" ref="H24:H25" si="0">SUM(D24:G24)</f>
        <v>19474.7</v>
      </c>
    </row>
    <row r="25" spans="1:8" ht="30" x14ac:dyDescent="0.25">
      <c r="A25" s="64">
        <v>3</v>
      </c>
      <c r="B25" s="65" t="s">
        <v>261</v>
      </c>
      <c r="C25" s="66" t="s">
        <v>235</v>
      </c>
      <c r="D25" s="67"/>
      <c r="E25" s="67"/>
      <c r="F25" s="68"/>
      <c r="G25" s="67">
        <f>комплекс1!$P$261*комплекс1!$O$270</f>
        <v>1287.0917120249726</v>
      </c>
      <c r="H25" s="69">
        <f t="shared" si="0"/>
        <v>1287.0917120249726</v>
      </c>
    </row>
    <row r="26" spans="1:8" x14ac:dyDescent="0.25">
      <c r="A26" s="70"/>
      <c r="B26" s="70"/>
      <c r="C26" s="71" t="s">
        <v>236</v>
      </c>
      <c r="D26" s="72">
        <f>SUM(D23:D25)</f>
        <v>116.4007600191641</v>
      </c>
      <c r="E26" s="72">
        <f t="shared" ref="E26:H26" si="1">SUM(E23:E25)</f>
        <v>1368.3575279558634</v>
      </c>
      <c r="F26" s="72">
        <f t="shared" si="1"/>
        <v>19474.7</v>
      </c>
      <c r="G26" s="72">
        <f t="shared" si="1"/>
        <v>1287.0917120249726</v>
      </c>
      <c r="H26" s="72">
        <f t="shared" si="1"/>
        <v>22246.55</v>
      </c>
    </row>
    <row r="27" spans="1:8" x14ac:dyDescent="0.25">
      <c r="A27" s="63"/>
      <c r="B27" s="63"/>
      <c r="C27" s="71" t="s">
        <v>237</v>
      </c>
      <c r="D27" s="72">
        <f>D26</f>
        <v>116.4007600191641</v>
      </c>
      <c r="E27" s="72">
        <f>E26</f>
        <v>1368.3575279558634</v>
      </c>
      <c r="F27" s="72">
        <f>F26</f>
        <v>19474.7</v>
      </c>
      <c r="G27" s="72">
        <f>G26</f>
        <v>1287.0917120249726</v>
      </c>
      <c r="H27" s="72">
        <f>SUM(D27:G27)</f>
        <v>22246.55</v>
      </c>
    </row>
    <row r="28" spans="1:8" x14ac:dyDescent="0.25">
      <c r="A28" s="99" t="s">
        <v>238</v>
      </c>
      <c r="B28" s="99"/>
      <c r="C28" s="99"/>
      <c r="D28" s="99"/>
      <c r="E28" s="99"/>
      <c r="F28" s="99"/>
      <c r="G28" s="99"/>
      <c r="H28" s="99"/>
    </row>
    <row r="29" spans="1:8" ht="30" x14ac:dyDescent="0.25">
      <c r="A29" s="73">
        <v>4</v>
      </c>
      <c r="B29" s="65" t="s">
        <v>262</v>
      </c>
      <c r="C29" s="74" t="s">
        <v>239</v>
      </c>
      <c r="D29" s="69"/>
      <c r="E29" s="69"/>
      <c r="F29" s="69"/>
      <c r="G29" s="69">
        <f>комплекс2!P89</f>
        <v>324.23</v>
      </c>
      <c r="H29" s="69">
        <f t="shared" ref="H29" si="2">SUM(D29:G29)</f>
        <v>324.23</v>
      </c>
    </row>
    <row r="30" spans="1:8" ht="30" x14ac:dyDescent="0.25">
      <c r="A30" s="73">
        <v>5</v>
      </c>
      <c r="B30" s="74" t="s">
        <v>240</v>
      </c>
      <c r="C30" s="74" t="s">
        <v>241</v>
      </c>
      <c r="D30" s="69"/>
      <c r="E30" s="69">
        <v>0</v>
      </c>
      <c r="F30" s="69"/>
      <c r="G30" s="69"/>
      <c r="H30" s="69">
        <v>0</v>
      </c>
    </row>
    <row r="31" spans="1:8" x14ac:dyDescent="0.25">
      <c r="A31" s="73"/>
      <c r="B31" s="75"/>
      <c r="C31" s="76" t="s">
        <v>242</v>
      </c>
      <c r="D31" s="72">
        <f>SUM(D29:D30)</f>
        <v>0</v>
      </c>
      <c r="E31" s="72">
        <f>SUM(E29:E30)</f>
        <v>0</v>
      </c>
      <c r="F31" s="72">
        <f>SUM(F29:F30)</f>
        <v>0</v>
      </c>
      <c r="G31" s="72">
        <f>SUM(G29:G30)</f>
        <v>324.23</v>
      </c>
      <c r="H31" s="72">
        <f>SUM(H29:H30)</f>
        <v>324.23</v>
      </c>
    </row>
    <row r="32" spans="1:8" x14ac:dyDescent="0.25">
      <c r="A32" s="77"/>
      <c r="B32" s="78"/>
      <c r="C32" s="71" t="s">
        <v>243</v>
      </c>
      <c r="D32" s="72">
        <f>D27+D31</f>
        <v>116.4007600191641</v>
      </c>
      <c r="E32" s="72">
        <f>E27+E31</f>
        <v>1368.3575279558634</v>
      </c>
      <c r="F32" s="72">
        <f>F27+F31</f>
        <v>19474.7</v>
      </c>
      <c r="G32" s="72">
        <f>G27+G31</f>
        <v>1611.3217120249726</v>
      </c>
      <c r="H32" s="72">
        <f>SUM(D32:G32)</f>
        <v>22570.78</v>
      </c>
    </row>
    <row r="33" spans="1:8" x14ac:dyDescent="0.25">
      <c r="A33" s="99" t="s">
        <v>244</v>
      </c>
      <c r="B33" s="99"/>
      <c r="C33" s="99"/>
      <c r="D33" s="99"/>
      <c r="E33" s="99"/>
      <c r="F33" s="99"/>
      <c r="G33" s="99"/>
      <c r="H33" s="99"/>
    </row>
    <row r="34" spans="1:8" ht="30" x14ac:dyDescent="0.25">
      <c r="A34" s="73">
        <v>6</v>
      </c>
      <c r="B34" s="79" t="s">
        <v>245</v>
      </c>
      <c r="C34" s="74" t="s">
        <v>246</v>
      </c>
      <c r="D34" s="80"/>
      <c r="E34" s="80"/>
      <c r="F34" s="80"/>
      <c r="G34" s="81">
        <v>0</v>
      </c>
      <c r="H34" s="81">
        <f>SUM(G34)</f>
        <v>0</v>
      </c>
    </row>
    <row r="35" spans="1:8" x14ac:dyDescent="0.25">
      <c r="A35" s="73">
        <v>7</v>
      </c>
      <c r="B35" s="79"/>
      <c r="C35" s="74"/>
      <c r="D35" s="80"/>
      <c r="E35" s="80"/>
      <c r="F35" s="80"/>
      <c r="G35" s="81"/>
      <c r="H35" s="81">
        <v>0</v>
      </c>
    </row>
    <row r="36" spans="1:8" x14ac:dyDescent="0.25">
      <c r="A36" s="73"/>
      <c r="B36" s="79"/>
      <c r="C36" s="76" t="s">
        <v>247</v>
      </c>
      <c r="D36" s="80">
        <f>D34+D35</f>
        <v>0</v>
      </c>
      <c r="E36" s="80">
        <f>E34+E35</f>
        <v>0</v>
      </c>
      <c r="F36" s="80">
        <f>F34+F35</f>
        <v>0</v>
      </c>
      <c r="G36" s="81">
        <f>G34+G35</f>
        <v>0</v>
      </c>
      <c r="H36" s="81">
        <f>SUM(D36:G36)</f>
        <v>0</v>
      </c>
    </row>
    <row r="37" spans="1:8" x14ac:dyDescent="0.25">
      <c r="A37" s="62"/>
      <c r="B37" s="63"/>
      <c r="C37" s="71" t="s">
        <v>248</v>
      </c>
      <c r="D37" s="82">
        <f>D36+D32</f>
        <v>116.4007600191641</v>
      </c>
      <c r="E37" s="82">
        <f>E32+E36</f>
        <v>1368.3575279558634</v>
      </c>
      <c r="F37" s="82">
        <f>F32+F36</f>
        <v>19474.7</v>
      </c>
      <c r="G37" s="82">
        <f>G32+G36</f>
        <v>1611.3217120249726</v>
      </c>
      <c r="H37" s="82">
        <f>SUM(D37:G37)</f>
        <v>22570.78</v>
      </c>
    </row>
    <row r="38" spans="1:8" x14ac:dyDescent="0.25">
      <c r="A38" s="99" t="s">
        <v>249</v>
      </c>
      <c r="B38" s="99"/>
      <c r="C38" s="99"/>
      <c r="D38" s="99"/>
      <c r="E38" s="99"/>
      <c r="F38" s="99"/>
      <c r="G38" s="99"/>
      <c r="H38" s="99"/>
    </row>
    <row r="39" spans="1:8" x14ac:dyDescent="0.25">
      <c r="A39" s="62">
        <v>8</v>
      </c>
      <c r="B39" s="65"/>
      <c r="C39" s="74"/>
      <c r="D39" s="72"/>
      <c r="E39" s="72"/>
      <c r="F39" s="72"/>
      <c r="G39" s="81"/>
      <c r="H39" s="72">
        <f>SUM(D39:G39)</f>
        <v>0</v>
      </c>
    </row>
    <row r="40" spans="1:8" x14ac:dyDescent="0.25">
      <c r="A40" s="62">
        <v>9</v>
      </c>
      <c r="B40" s="65"/>
      <c r="C40" s="74"/>
      <c r="D40" s="72"/>
      <c r="E40" s="72"/>
      <c r="F40" s="72"/>
      <c r="G40" s="81"/>
      <c r="H40" s="72">
        <f>SUM(D40:G40)</f>
        <v>0</v>
      </c>
    </row>
    <row r="41" spans="1:8" x14ac:dyDescent="0.25">
      <c r="A41" s="62"/>
      <c r="B41" s="75"/>
      <c r="C41" s="71" t="s">
        <v>250</v>
      </c>
      <c r="D41" s="72">
        <f>SUM(D39:D39)</f>
        <v>0</v>
      </c>
      <c r="E41" s="72">
        <f>SUM(E39:E39)</f>
        <v>0</v>
      </c>
      <c r="F41" s="72">
        <f>SUM(F39:F39)</f>
        <v>0</v>
      </c>
      <c r="G41" s="72">
        <f>SUM(G39:G40)</f>
        <v>0</v>
      </c>
      <c r="H41" s="72">
        <f>SUM(D41:G41)</f>
        <v>0</v>
      </c>
    </row>
    <row r="42" spans="1:8" x14ac:dyDescent="0.25">
      <c r="A42" s="62"/>
      <c r="B42" s="75"/>
      <c r="C42" s="71" t="s">
        <v>251</v>
      </c>
      <c r="D42" s="72">
        <f>D37+D41</f>
        <v>116.4007600191641</v>
      </c>
      <c r="E42" s="72">
        <f>E37+E41</f>
        <v>1368.3575279558634</v>
      </c>
      <c r="F42" s="72">
        <f>F37+F41</f>
        <v>19474.7</v>
      </c>
      <c r="G42" s="72">
        <f>G37+G41</f>
        <v>1611.3217120249726</v>
      </c>
      <c r="H42" s="72">
        <f>SUM(D42:G42)</f>
        <v>22570.78</v>
      </c>
    </row>
    <row r="43" spans="1:8" x14ac:dyDescent="0.25">
      <c r="A43" s="99" t="s">
        <v>252</v>
      </c>
      <c r="B43" s="99"/>
      <c r="C43" s="99"/>
      <c r="D43" s="99"/>
      <c r="E43" s="99"/>
      <c r="F43" s="99"/>
      <c r="G43" s="99"/>
      <c r="H43" s="99"/>
    </row>
    <row r="44" spans="1:8" x14ac:dyDescent="0.25">
      <c r="A44" s="73">
        <v>10</v>
      </c>
      <c r="B44" s="79"/>
      <c r="C44" s="74"/>
      <c r="D44" s="69"/>
      <c r="E44" s="69"/>
      <c r="F44" s="69"/>
      <c r="G44" s="69"/>
      <c r="H44" s="69"/>
    </row>
    <row r="45" spans="1:8" x14ac:dyDescent="0.25">
      <c r="A45" s="83"/>
      <c r="B45" s="84"/>
      <c r="C45" s="76" t="s">
        <v>253</v>
      </c>
      <c r="D45" s="85">
        <f>D42+D44</f>
        <v>116.4007600191641</v>
      </c>
      <c r="E45" s="85">
        <f>E42+E44</f>
        <v>1368.3575279558634</v>
      </c>
      <c r="F45" s="85">
        <f>F42+F44</f>
        <v>19474.7</v>
      </c>
      <c r="G45" s="85">
        <f>G42+G44</f>
        <v>1611.3217120249726</v>
      </c>
      <c r="H45" s="85">
        <f>SUM(D45:G45)</f>
        <v>22570.78</v>
      </c>
    </row>
    <row r="46" spans="1:8" x14ac:dyDescent="0.25">
      <c r="A46" s="83"/>
      <c r="B46" s="84"/>
      <c r="C46" s="76"/>
      <c r="D46" s="86"/>
      <c r="E46" s="86"/>
      <c r="F46" s="86"/>
      <c r="G46" s="86"/>
      <c r="H46" s="86"/>
    </row>
    <row r="47" spans="1:8" x14ac:dyDescent="0.25">
      <c r="A47" s="99" t="s">
        <v>254</v>
      </c>
      <c r="B47" s="99"/>
      <c r="C47" s="99"/>
      <c r="D47" s="99"/>
      <c r="E47" s="99"/>
      <c r="F47" s="99"/>
      <c r="G47" s="99"/>
      <c r="H47" s="99"/>
    </row>
    <row r="48" spans="1:8" ht="30" x14ac:dyDescent="0.25">
      <c r="A48" s="73">
        <v>11</v>
      </c>
      <c r="B48" s="79" t="s">
        <v>255</v>
      </c>
      <c r="C48" s="74" t="s">
        <v>282</v>
      </c>
      <c r="D48" s="69">
        <f>D45*0.22</f>
        <v>25.608167204216102</v>
      </c>
      <c r="E48" s="69">
        <f t="shared" ref="E48:G48" si="3">E45*0.22</f>
        <v>301.03865615028997</v>
      </c>
      <c r="F48" s="69">
        <f t="shared" si="3"/>
        <v>4284.4340000000002</v>
      </c>
      <c r="G48" s="69">
        <f t="shared" si="3"/>
        <v>354.49077664549395</v>
      </c>
      <c r="H48" s="69">
        <f>SUM(D48:G48)</f>
        <v>4965.5716000000011</v>
      </c>
    </row>
    <row r="49" spans="1:8" x14ac:dyDescent="0.25">
      <c r="A49" s="62"/>
      <c r="B49" s="87"/>
      <c r="C49" s="76" t="s">
        <v>256</v>
      </c>
      <c r="D49" s="85">
        <f>D48+D45</f>
        <v>142.0089272233802</v>
      </c>
      <c r="E49" s="85">
        <f>E48+E45</f>
        <v>1669.3961841061532</v>
      </c>
      <c r="F49" s="85">
        <f>F48+F45</f>
        <v>23759.134000000002</v>
      </c>
      <c r="G49" s="85">
        <f>G48+G45</f>
        <v>1965.8124886704666</v>
      </c>
      <c r="H49" s="85">
        <f>SUM(D49:G49)</f>
        <v>27536.351600000002</v>
      </c>
    </row>
    <row r="50" spans="1:8" ht="28.5" x14ac:dyDescent="0.25">
      <c r="A50" s="62"/>
      <c r="B50" s="74"/>
      <c r="C50" s="76" t="s">
        <v>257</v>
      </c>
      <c r="D50" s="85">
        <f>D42</f>
        <v>116.4007600191641</v>
      </c>
      <c r="E50" s="85">
        <f t="shared" ref="E50:G50" si="4">E42</f>
        <v>1368.3575279558634</v>
      </c>
      <c r="F50" s="85">
        <f t="shared" si="4"/>
        <v>19474.7</v>
      </c>
      <c r="G50" s="85">
        <f t="shared" si="4"/>
        <v>1611.3217120249726</v>
      </c>
      <c r="H50" s="72">
        <f>SUM(D50:G50)</f>
        <v>22570.78</v>
      </c>
    </row>
    <row r="51" spans="1:8" ht="28.5" x14ac:dyDescent="0.25">
      <c r="A51" s="62"/>
      <c r="B51" s="74"/>
      <c r="C51" s="76" t="s">
        <v>258</v>
      </c>
      <c r="D51" s="85">
        <f>D50*1.22</f>
        <v>142.0089272233802</v>
      </c>
      <c r="E51" s="85">
        <f t="shared" ref="E51:G51" si="5">E50*1.22</f>
        <v>1669.3961841061532</v>
      </c>
      <c r="F51" s="85">
        <f t="shared" si="5"/>
        <v>23759.134000000002</v>
      </c>
      <c r="G51" s="85">
        <f t="shared" si="5"/>
        <v>1965.8124886704666</v>
      </c>
      <c r="H51" s="72">
        <f>SUM(D51:G51)</f>
        <v>27536.351600000002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29B1-E606-404D-8FD6-836743E860BF}">
  <dimension ref="A1:R271"/>
  <sheetViews>
    <sheetView topLeftCell="A245" workbookViewId="0">
      <selection activeCell="L272" sqref="L272"/>
    </sheetView>
  </sheetViews>
  <sheetFormatPr defaultRowHeight="15" x14ac:dyDescent="0.25"/>
  <sheetData>
    <row r="1" spans="1:18" ht="18.75" x14ac:dyDescent="0.25">
      <c r="P1" s="1" t="s">
        <v>0</v>
      </c>
      <c r="Q1" s="146"/>
      <c r="R1" s="147"/>
    </row>
    <row r="2" spans="1:18" ht="18.75" x14ac:dyDescent="0.25">
      <c r="P2" s="1" t="s">
        <v>1</v>
      </c>
      <c r="Q2" s="146"/>
      <c r="R2" s="147"/>
    </row>
    <row r="3" spans="1:18" ht="18.75" x14ac:dyDescent="0.25">
      <c r="Q3" s="146"/>
      <c r="R3" s="147"/>
    </row>
    <row r="4" spans="1:18" ht="19.5" customHeight="1" thickBot="1" x14ac:dyDescent="0.3">
      <c r="A4" s="176" t="s">
        <v>2</v>
      </c>
      <c r="B4" s="176"/>
      <c r="C4" s="176"/>
      <c r="D4" s="176"/>
      <c r="E4" s="176"/>
      <c r="F4" s="176"/>
      <c r="G4" s="177" t="s">
        <v>263</v>
      </c>
      <c r="H4" s="177"/>
      <c r="I4" s="177"/>
      <c r="J4" s="177"/>
      <c r="K4" s="177"/>
      <c r="L4" s="177"/>
      <c r="M4" s="177"/>
      <c r="N4" s="177"/>
      <c r="O4" s="177"/>
      <c r="P4" s="177"/>
      <c r="Q4" s="146"/>
      <c r="R4" s="147"/>
    </row>
    <row r="5" spans="1:18" ht="67.5" customHeight="1" thickBot="1" x14ac:dyDescent="0.3">
      <c r="A5" s="176" t="s">
        <v>3</v>
      </c>
      <c r="B5" s="176"/>
      <c r="C5" s="176"/>
      <c r="D5" s="176"/>
      <c r="E5" s="176"/>
      <c r="F5" s="176"/>
      <c r="G5" s="178" t="s">
        <v>287</v>
      </c>
      <c r="H5" s="178"/>
      <c r="I5" s="178"/>
      <c r="J5" s="178"/>
      <c r="K5" s="178"/>
      <c r="L5" s="178"/>
      <c r="M5" s="178"/>
      <c r="N5" s="178"/>
      <c r="O5" s="178"/>
      <c r="P5" s="178"/>
      <c r="Q5" s="146"/>
      <c r="R5" s="147"/>
    </row>
    <row r="6" spans="1:18" ht="101.25" customHeight="1" thickBot="1" x14ac:dyDescent="0.3">
      <c r="A6" s="176" t="s">
        <v>4</v>
      </c>
      <c r="B6" s="176"/>
      <c r="C6" s="176"/>
      <c r="D6" s="176"/>
      <c r="E6" s="176"/>
      <c r="F6" s="176"/>
      <c r="G6" s="178" t="s">
        <v>288</v>
      </c>
      <c r="H6" s="178"/>
      <c r="I6" s="178"/>
      <c r="J6" s="178"/>
      <c r="K6" s="178"/>
      <c r="L6" s="178"/>
      <c r="M6" s="178"/>
      <c r="N6" s="178"/>
      <c r="O6" s="178"/>
      <c r="P6" s="178"/>
      <c r="Q6" s="146"/>
      <c r="R6" s="147"/>
    </row>
    <row r="7" spans="1:18" ht="90" customHeight="1" thickBot="1" x14ac:dyDescent="0.3">
      <c r="A7" s="176" t="s">
        <v>5</v>
      </c>
      <c r="B7" s="176"/>
      <c r="C7" s="176"/>
      <c r="D7" s="176"/>
      <c r="E7" s="176"/>
      <c r="F7" s="176"/>
      <c r="G7" s="178" t="s">
        <v>264</v>
      </c>
      <c r="H7" s="178"/>
      <c r="I7" s="178"/>
      <c r="J7" s="178"/>
      <c r="K7" s="178"/>
      <c r="L7" s="178"/>
      <c r="M7" s="178"/>
      <c r="N7" s="178"/>
      <c r="O7" s="178"/>
      <c r="P7" s="178"/>
      <c r="Q7" s="146"/>
      <c r="R7" s="147"/>
    </row>
    <row r="8" spans="1:18" ht="45" customHeight="1" thickBot="1" x14ac:dyDescent="0.3">
      <c r="A8" s="176" t="s">
        <v>6</v>
      </c>
      <c r="B8" s="176"/>
      <c r="C8" s="176"/>
      <c r="D8" s="176"/>
      <c r="E8" s="176"/>
      <c r="F8" s="176"/>
      <c r="G8" s="178" t="s">
        <v>289</v>
      </c>
      <c r="H8" s="178"/>
      <c r="I8" s="178"/>
      <c r="J8" s="178"/>
      <c r="K8" s="178"/>
      <c r="L8" s="178"/>
      <c r="M8" s="178"/>
      <c r="N8" s="178"/>
      <c r="O8" s="178"/>
      <c r="P8" s="178"/>
      <c r="Q8" s="146"/>
      <c r="R8" s="147"/>
    </row>
    <row r="9" spans="1:18" ht="19.5" customHeight="1" thickBot="1" x14ac:dyDescent="0.3">
      <c r="A9" s="176" t="s">
        <v>7</v>
      </c>
      <c r="B9" s="176"/>
      <c r="C9" s="176"/>
      <c r="D9" s="176"/>
      <c r="E9" s="176"/>
      <c r="F9" s="176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46"/>
      <c r="R9" s="147"/>
    </row>
    <row r="10" spans="1:18" ht="19.5" customHeight="1" thickBot="1" x14ac:dyDescent="0.3">
      <c r="A10" s="176" t="s">
        <v>8</v>
      </c>
      <c r="B10" s="176"/>
      <c r="C10" s="176"/>
      <c r="D10" s="176"/>
      <c r="E10" s="176"/>
      <c r="F10" s="176"/>
      <c r="G10" s="178" t="s">
        <v>290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46"/>
      <c r="R10" s="147"/>
    </row>
    <row r="11" spans="1:18" ht="19.5" customHeight="1" thickBot="1" x14ac:dyDescent="0.3">
      <c r="A11" s="176" t="s">
        <v>9</v>
      </c>
      <c r="B11" s="176"/>
      <c r="C11" s="176"/>
      <c r="D11" s="176"/>
      <c r="E11" s="176"/>
      <c r="F11" s="176"/>
      <c r="G11" s="178" t="s">
        <v>291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46"/>
      <c r="R11" s="147"/>
    </row>
    <row r="12" spans="1:18" ht="18.75" x14ac:dyDescent="0.25">
      <c r="F12" s="148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6"/>
      <c r="R12" s="147"/>
    </row>
    <row r="13" spans="1:18" ht="33.75" customHeight="1" thickBot="1" x14ac:dyDescent="0.3">
      <c r="A13" s="144" t="s">
        <v>292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6"/>
      <c r="R13" s="147"/>
    </row>
    <row r="14" spans="1:18" ht="18.75" x14ac:dyDescent="0.25">
      <c r="A14" s="143" t="s">
        <v>10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6"/>
      <c r="R14" s="147"/>
    </row>
    <row r="15" spans="1:18" ht="18.75" x14ac:dyDescent="0.25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6"/>
      <c r="R15" s="147"/>
    </row>
    <row r="16" spans="1:18" ht="19.5" thickBot="1" x14ac:dyDescent="0.3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6"/>
      <c r="R16" s="147"/>
    </row>
    <row r="17" spans="1:18" ht="18.75" x14ac:dyDescent="0.25">
      <c r="A17" s="143" t="s">
        <v>11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6"/>
      <c r="R17" s="147"/>
    </row>
    <row r="18" spans="1:18" ht="18.75" x14ac:dyDescent="0.25">
      <c r="A18" s="145" t="s">
        <v>12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6"/>
      <c r="R18" s="147"/>
    </row>
    <row r="19" spans="1:18" ht="18.75" x14ac:dyDescent="0.25">
      <c r="Q19" s="146"/>
      <c r="R19" s="147"/>
    </row>
    <row r="20" spans="1:18" ht="19.5" customHeight="1" thickBot="1" x14ac:dyDescent="0.3">
      <c r="A20" s="144" t="s">
        <v>283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6"/>
      <c r="R20" s="147"/>
    </row>
    <row r="21" spans="1:18" ht="18.75" x14ac:dyDescent="0.25">
      <c r="A21" s="143" t="s">
        <v>13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6"/>
      <c r="R21" s="147"/>
    </row>
    <row r="22" spans="1:18" ht="19.5" thickBot="1" x14ac:dyDescent="0.3">
      <c r="A22" s="149" t="s">
        <v>14</v>
      </c>
      <c r="B22" s="5" t="s">
        <v>15</v>
      </c>
      <c r="C22" s="150" t="s">
        <v>16</v>
      </c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46"/>
      <c r="R22" s="147"/>
    </row>
    <row r="23" spans="1:18" ht="19.5" thickBot="1" x14ac:dyDescent="0.3">
      <c r="A23" s="149" t="s">
        <v>17</v>
      </c>
      <c r="B23" s="177"/>
      <c r="C23" s="177"/>
      <c r="D23" s="177"/>
      <c r="E23" s="177"/>
      <c r="F23" s="177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46"/>
      <c r="R23" s="147"/>
    </row>
    <row r="24" spans="1:18" ht="18.75" x14ac:dyDescent="0.25">
      <c r="B24" s="143" t="s">
        <v>18</v>
      </c>
      <c r="C24" s="143"/>
      <c r="D24" s="143"/>
      <c r="E24" s="143"/>
      <c r="F24" s="143"/>
      <c r="O24" s="148"/>
      <c r="Q24" s="146"/>
      <c r="R24" s="147"/>
    </row>
    <row r="25" spans="1:18" ht="18.75" x14ac:dyDescent="0.25">
      <c r="Q25" s="146"/>
      <c r="R25" s="147"/>
    </row>
    <row r="26" spans="1:18" ht="19.5" customHeight="1" thickBot="1" x14ac:dyDescent="0.3">
      <c r="A26" s="179" t="s">
        <v>19</v>
      </c>
      <c r="B26" s="179"/>
      <c r="C26" s="177" t="s">
        <v>265</v>
      </c>
      <c r="D26" s="177"/>
      <c r="E26" s="177"/>
      <c r="F26" s="177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46"/>
      <c r="R26" s="147"/>
    </row>
    <row r="27" spans="1:18" ht="18.75" x14ac:dyDescent="0.25">
      <c r="C27" s="149"/>
      <c r="D27" s="7"/>
      <c r="E27" s="7"/>
      <c r="F27" s="7"/>
      <c r="Q27" s="146"/>
      <c r="R27" s="147"/>
    </row>
    <row r="28" spans="1:18" ht="19.5" thickBot="1" x14ac:dyDescent="0.3">
      <c r="A28" s="179" t="s">
        <v>20</v>
      </c>
      <c r="B28" s="179"/>
      <c r="C28" s="153"/>
      <c r="D28" s="8">
        <v>31.62</v>
      </c>
      <c r="E28" s="149" t="s">
        <v>21</v>
      </c>
      <c r="N28" s="147"/>
      <c r="O28" s="147"/>
      <c r="Q28" s="146"/>
      <c r="R28" s="147"/>
    </row>
    <row r="29" spans="1:18" ht="18.75" x14ac:dyDescent="0.25">
      <c r="B29" s="154" t="s">
        <v>22</v>
      </c>
      <c r="E29" s="148"/>
      <c r="Q29" s="146"/>
      <c r="R29" s="147"/>
    </row>
    <row r="30" spans="1:18" ht="19.5" thickBot="1" x14ac:dyDescent="0.3">
      <c r="B30" s="152" t="s">
        <v>23</v>
      </c>
      <c r="C30" s="153"/>
      <c r="D30" s="8">
        <v>0.51</v>
      </c>
      <c r="E30" s="149" t="s">
        <v>21</v>
      </c>
      <c r="K30" s="180" t="s">
        <v>24</v>
      </c>
      <c r="L30" s="180"/>
      <c r="N30" s="155"/>
      <c r="O30" s="8">
        <v>4.96</v>
      </c>
      <c r="P30" s="149" t="s">
        <v>21</v>
      </c>
      <c r="Q30" s="146"/>
      <c r="R30" s="147"/>
    </row>
    <row r="31" spans="1:18" ht="19.5" thickBot="1" x14ac:dyDescent="0.3">
      <c r="B31" s="152" t="s">
        <v>25</v>
      </c>
      <c r="C31" s="153"/>
      <c r="D31" s="8">
        <v>6</v>
      </c>
      <c r="E31" s="149" t="s">
        <v>21</v>
      </c>
      <c r="K31" s="180" t="s">
        <v>26</v>
      </c>
      <c r="L31" s="180"/>
      <c r="N31" s="155"/>
      <c r="O31" s="8">
        <v>0.03</v>
      </c>
      <c r="P31" s="149" t="s">
        <v>21</v>
      </c>
      <c r="Q31" s="146"/>
      <c r="R31" s="147"/>
    </row>
    <row r="32" spans="1:18" ht="19.5" thickBot="1" x14ac:dyDescent="0.3">
      <c r="B32" s="152" t="s">
        <v>27</v>
      </c>
      <c r="C32" s="153"/>
      <c r="D32" s="8">
        <v>19.47</v>
      </c>
      <c r="E32" s="149" t="s">
        <v>21</v>
      </c>
      <c r="K32" s="180" t="s">
        <v>28</v>
      </c>
      <c r="L32" s="180"/>
      <c r="N32" s="8"/>
      <c r="O32" s="8">
        <v>7.11</v>
      </c>
      <c r="P32" s="149" t="s">
        <v>29</v>
      </c>
      <c r="Q32" s="146"/>
      <c r="R32" s="147"/>
    </row>
    <row r="33" spans="1:18" ht="19.5" thickBot="1" x14ac:dyDescent="0.3">
      <c r="B33" s="152" t="s">
        <v>30</v>
      </c>
      <c r="C33" s="153"/>
      <c r="D33" s="8">
        <v>5.64</v>
      </c>
      <c r="E33" s="149" t="s">
        <v>21</v>
      </c>
      <c r="K33" s="180" t="s">
        <v>31</v>
      </c>
      <c r="L33" s="180"/>
      <c r="M33" s="180"/>
      <c r="N33" s="8"/>
      <c r="O33" s="8">
        <v>0.05</v>
      </c>
      <c r="P33" s="149" t="s">
        <v>29</v>
      </c>
      <c r="Q33" s="146"/>
      <c r="R33" s="147"/>
    </row>
    <row r="34" spans="1:18" ht="19.5" thickBot="1" x14ac:dyDescent="0.3">
      <c r="E34" s="148"/>
      <c r="Q34" s="146"/>
      <c r="R34" s="147"/>
    </row>
    <row r="35" spans="1:18" ht="18.75" customHeight="1" x14ac:dyDescent="0.25">
      <c r="A35" s="124" t="s">
        <v>32</v>
      </c>
      <c r="B35" s="124" t="s">
        <v>33</v>
      </c>
      <c r="C35" s="127" t="s">
        <v>34</v>
      </c>
      <c r="D35" s="128"/>
      <c r="E35" s="128"/>
      <c r="F35" s="128"/>
      <c r="G35" s="129"/>
      <c r="H35" s="136" t="s">
        <v>35</v>
      </c>
      <c r="I35" s="127" t="s">
        <v>36</v>
      </c>
      <c r="J35" s="128"/>
      <c r="K35" s="139"/>
      <c r="L35" s="127" t="s">
        <v>37</v>
      </c>
      <c r="M35" s="128"/>
      <c r="N35" s="128"/>
      <c r="O35" s="128"/>
      <c r="P35" s="129"/>
      <c r="Q35" s="146"/>
      <c r="R35" s="147"/>
    </row>
    <row r="36" spans="1:18" ht="15.75" thickBot="1" x14ac:dyDescent="0.3">
      <c r="A36" s="125"/>
      <c r="B36" s="125"/>
      <c r="C36" s="130"/>
      <c r="D36" s="131"/>
      <c r="E36" s="131"/>
      <c r="F36" s="131"/>
      <c r="G36" s="132"/>
      <c r="H36" s="137"/>
      <c r="I36" s="140"/>
      <c r="J36" s="141"/>
      <c r="K36" s="142"/>
      <c r="L36" s="133"/>
      <c r="M36" s="134"/>
      <c r="N36" s="134"/>
      <c r="O36" s="134"/>
      <c r="P36" s="135"/>
      <c r="R36" s="147"/>
    </row>
    <row r="37" spans="1:18" ht="68.25" thickBot="1" x14ac:dyDescent="0.3">
      <c r="A37" s="126"/>
      <c r="B37" s="126"/>
      <c r="C37" s="133"/>
      <c r="D37" s="134"/>
      <c r="E37" s="134"/>
      <c r="F37" s="134"/>
      <c r="G37" s="135"/>
      <c r="H37" s="138"/>
      <c r="I37" s="89" t="s">
        <v>38</v>
      </c>
      <c r="J37" s="89" t="s">
        <v>39</v>
      </c>
      <c r="K37" s="89" t="s">
        <v>40</v>
      </c>
      <c r="L37" s="89" t="s">
        <v>41</v>
      </c>
      <c r="M37" s="89" t="s">
        <v>42</v>
      </c>
      <c r="N37" s="89" t="s">
        <v>43</v>
      </c>
      <c r="O37" s="89" t="s">
        <v>39</v>
      </c>
      <c r="P37" s="89" t="s">
        <v>44</v>
      </c>
      <c r="Q37" s="147"/>
      <c r="R37" s="147"/>
    </row>
    <row r="38" spans="1:18" ht="15.75" thickBot="1" x14ac:dyDescent="0.3">
      <c r="A38" s="10">
        <v>1</v>
      </c>
      <c r="B38" s="11">
        <v>2</v>
      </c>
      <c r="C38" s="121">
        <v>3</v>
      </c>
      <c r="D38" s="122"/>
      <c r="E38" s="122"/>
      <c r="F38" s="122"/>
      <c r="G38" s="123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147"/>
      <c r="R38" s="147"/>
    </row>
    <row r="39" spans="1:18" ht="15.75" customHeight="1" thickBot="1" x14ac:dyDescent="0.3">
      <c r="A39" s="181" t="s">
        <v>45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3"/>
      <c r="Q39" s="147"/>
      <c r="R39" s="147"/>
    </row>
    <row r="40" spans="1:18" ht="22.5" customHeight="1" x14ac:dyDescent="0.25">
      <c r="A40" s="12">
        <v>1</v>
      </c>
      <c r="B40" s="156" t="s">
        <v>46</v>
      </c>
      <c r="C40" s="185" t="s">
        <v>47</v>
      </c>
      <c r="D40" s="185"/>
      <c r="E40" s="185"/>
      <c r="F40" s="185"/>
      <c r="G40" s="185"/>
      <c r="H40" s="13" t="s">
        <v>48</v>
      </c>
      <c r="I40" s="13">
        <v>0.08</v>
      </c>
      <c r="J40" s="13">
        <v>1</v>
      </c>
      <c r="K40" s="13">
        <v>0.08</v>
      </c>
      <c r="L40" s="14"/>
      <c r="M40" s="13"/>
      <c r="N40" s="157"/>
      <c r="O40" s="13"/>
      <c r="P40" s="15"/>
      <c r="Q40" s="147"/>
      <c r="R40" s="147"/>
    </row>
    <row r="41" spans="1:18" ht="56.25" customHeight="1" x14ac:dyDescent="0.25">
      <c r="A41" s="158"/>
      <c r="B41" s="16" t="s">
        <v>49</v>
      </c>
      <c r="C41" s="186" t="s">
        <v>50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Q41" s="147"/>
      <c r="R41" s="147"/>
    </row>
    <row r="42" spans="1:18" ht="45" customHeight="1" x14ac:dyDescent="0.25">
      <c r="A42" s="158"/>
      <c r="B42" s="16" t="s">
        <v>51</v>
      </c>
      <c r="C42" s="186" t="s">
        <v>52</v>
      </c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7"/>
      <c r="Q42" s="147"/>
      <c r="R42" s="147"/>
    </row>
    <row r="43" spans="1:18" x14ac:dyDescent="0.25">
      <c r="A43" s="159"/>
      <c r="B43" s="17">
        <v>1</v>
      </c>
      <c r="C43" s="176" t="s">
        <v>53</v>
      </c>
      <c r="D43" s="176"/>
      <c r="E43" s="176"/>
      <c r="F43" s="176"/>
      <c r="G43" s="176"/>
      <c r="H43" s="3" t="s">
        <v>54</v>
      </c>
      <c r="I43" s="160"/>
      <c r="J43" s="160"/>
      <c r="K43" s="3">
        <v>0.35020800000000002</v>
      </c>
      <c r="L43" s="160"/>
      <c r="M43" s="160"/>
      <c r="N43" s="160"/>
      <c r="O43" s="160"/>
      <c r="P43" s="18">
        <v>189.11</v>
      </c>
      <c r="Q43" s="147"/>
      <c r="R43" s="147"/>
    </row>
    <row r="44" spans="1:18" ht="15.75" customHeight="1" thickBot="1" x14ac:dyDescent="0.3">
      <c r="A44" s="19"/>
      <c r="B44" s="17" t="s">
        <v>55</v>
      </c>
      <c r="C44" s="177" t="s">
        <v>56</v>
      </c>
      <c r="D44" s="177"/>
      <c r="E44" s="177"/>
      <c r="F44" s="177"/>
      <c r="G44" s="177"/>
      <c r="H44" s="3" t="s">
        <v>54</v>
      </c>
      <c r="I44" s="3">
        <v>12.16</v>
      </c>
      <c r="J44" s="3">
        <v>0.36</v>
      </c>
      <c r="K44" s="3">
        <v>0.35020800000000002</v>
      </c>
      <c r="L44" s="160"/>
      <c r="M44" s="160"/>
      <c r="N44" s="17">
        <v>540</v>
      </c>
      <c r="O44" s="160"/>
      <c r="P44" s="18">
        <v>189.11</v>
      </c>
      <c r="Q44" s="147"/>
      <c r="R44" s="147"/>
    </row>
    <row r="45" spans="1:18" ht="15" customHeight="1" x14ac:dyDescent="0.25">
      <c r="A45" s="161"/>
      <c r="B45" s="160"/>
      <c r="C45" s="185" t="s">
        <v>57</v>
      </c>
      <c r="D45" s="185"/>
      <c r="E45" s="185"/>
      <c r="F45" s="185"/>
      <c r="G45" s="185"/>
      <c r="H45" s="90"/>
      <c r="I45" s="90"/>
      <c r="J45" s="90"/>
      <c r="K45" s="90"/>
      <c r="L45" s="92"/>
      <c r="M45" s="90"/>
      <c r="N45" s="92"/>
      <c r="O45" s="90"/>
      <c r="P45" s="20">
        <v>189.11</v>
      </c>
      <c r="Q45" s="147"/>
      <c r="R45" s="147"/>
    </row>
    <row r="46" spans="1:18" ht="33.75" customHeight="1" x14ac:dyDescent="0.25">
      <c r="A46" s="21">
        <v>46023</v>
      </c>
      <c r="B46" s="17" t="s">
        <v>58</v>
      </c>
      <c r="C46" s="176" t="s">
        <v>59</v>
      </c>
      <c r="D46" s="176"/>
      <c r="E46" s="176"/>
      <c r="F46" s="176"/>
      <c r="G46" s="176"/>
      <c r="H46" s="3" t="s">
        <v>60</v>
      </c>
      <c r="I46" s="3">
        <v>2</v>
      </c>
      <c r="J46" s="160"/>
      <c r="K46" s="3">
        <v>2</v>
      </c>
      <c r="L46" s="160"/>
      <c r="M46" s="160"/>
      <c r="N46" s="160"/>
      <c r="O46" s="3">
        <v>0.3</v>
      </c>
      <c r="P46" s="18">
        <v>3.15</v>
      </c>
      <c r="Q46" s="147"/>
      <c r="R46" s="147"/>
    </row>
    <row r="47" spans="1:18" x14ac:dyDescent="0.25">
      <c r="A47" s="19"/>
      <c r="B47" s="160"/>
      <c r="C47" s="176" t="s">
        <v>61</v>
      </c>
      <c r="D47" s="176"/>
      <c r="E47" s="176"/>
      <c r="F47" s="176"/>
      <c r="G47" s="176"/>
      <c r="H47" s="160"/>
      <c r="I47" s="160"/>
      <c r="J47" s="160"/>
      <c r="K47" s="160"/>
      <c r="L47" s="160"/>
      <c r="M47" s="160"/>
      <c r="N47" s="160"/>
      <c r="O47" s="160"/>
      <c r="P47" s="18">
        <v>189.11</v>
      </c>
      <c r="Q47" s="147"/>
      <c r="R47" s="147"/>
    </row>
    <row r="48" spans="1:18" ht="22.5" customHeight="1" x14ac:dyDescent="0.25">
      <c r="A48" s="19"/>
      <c r="B48" s="17" t="s">
        <v>62</v>
      </c>
      <c r="C48" s="176" t="s">
        <v>63</v>
      </c>
      <c r="D48" s="176"/>
      <c r="E48" s="176"/>
      <c r="F48" s="176"/>
      <c r="G48" s="176"/>
      <c r="H48" s="3" t="s">
        <v>60</v>
      </c>
      <c r="I48" s="3">
        <v>97</v>
      </c>
      <c r="J48" s="160"/>
      <c r="K48" s="3">
        <v>97</v>
      </c>
      <c r="L48" s="160"/>
      <c r="M48" s="160"/>
      <c r="N48" s="160"/>
      <c r="O48" s="160"/>
      <c r="P48" s="18">
        <v>183.44</v>
      </c>
      <c r="Q48" s="147"/>
      <c r="R48" s="147"/>
    </row>
    <row r="49" spans="1:18" ht="23.25" customHeight="1" thickBot="1" x14ac:dyDescent="0.3">
      <c r="A49" s="19"/>
      <c r="B49" s="17" t="s">
        <v>64</v>
      </c>
      <c r="C49" s="177" t="s">
        <v>65</v>
      </c>
      <c r="D49" s="177"/>
      <c r="E49" s="177"/>
      <c r="F49" s="177"/>
      <c r="G49" s="177"/>
      <c r="H49" s="3" t="s">
        <v>60</v>
      </c>
      <c r="I49" s="3">
        <v>51</v>
      </c>
      <c r="J49" s="160"/>
      <c r="K49" s="3">
        <v>51</v>
      </c>
      <c r="L49" s="160"/>
      <c r="M49" s="160"/>
      <c r="N49" s="160"/>
      <c r="O49" s="160"/>
      <c r="P49" s="18">
        <v>96.45</v>
      </c>
      <c r="Q49" s="147"/>
      <c r="R49" s="147"/>
    </row>
    <row r="50" spans="1:18" ht="15.75" customHeight="1" thickBot="1" x14ac:dyDescent="0.3">
      <c r="A50" s="12"/>
      <c r="B50" s="160"/>
      <c r="C50" s="182" t="s">
        <v>66</v>
      </c>
      <c r="D50" s="182"/>
      <c r="E50" s="182"/>
      <c r="F50" s="182"/>
      <c r="G50" s="182"/>
      <c r="H50" s="90"/>
      <c r="I50" s="90"/>
      <c r="J50" s="90"/>
      <c r="K50" s="90"/>
      <c r="L50" s="92"/>
      <c r="M50" s="90"/>
      <c r="N50" s="94">
        <v>5901.88</v>
      </c>
      <c r="O50" s="90"/>
      <c r="P50" s="20">
        <v>472.15</v>
      </c>
      <c r="Q50" s="147"/>
      <c r="R50" s="147"/>
    </row>
    <row r="51" spans="1:18" ht="22.5" customHeight="1" x14ac:dyDescent="0.25">
      <c r="A51" s="22">
        <v>2</v>
      </c>
      <c r="B51" s="162" t="s">
        <v>67</v>
      </c>
      <c r="C51" s="185" t="s">
        <v>68</v>
      </c>
      <c r="D51" s="185"/>
      <c r="E51" s="185"/>
      <c r="F51" s="185"/>
      <c r="G51" s="185"/>
      <c r="H51" s="90" t="s">
        <v>48</v>
      </c>
      <c r="I51" s="90">
        <v>0.01</v>
      </c>
      <c r="J51" s="90">
        <v>1</v>
      </c>
      <c r="K51" s="90">
        <v>0.01</v>
      </c>
      <c r="L51" s="92"/>
      <c r="M51" s="90"/>
      <c r="N51" s="163"/>
      <c r="O51" s="90"/>
      <c r="P51" s="20"/>
      <c r="Q51" s="147"/>
      <c r="R51" s="147"/>
    </row>
    <row r="52" spans="1:18" ht="56.25" customHeight="1" x14ac:dyDescent="0.25">
      <c r="A52" s="158"/>
      <c r="B52" s="16" t="s">
        <v>49</v>
      </c>
      <c r="C52" s="186" t="s">
        <v>50</v>
      </c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7"/>
      <c r="Q52" s="147"/>
      <c r="R52" s="147"/>
    </row>
    <row r="53" spans="1:18" x14ac:dyDescent="0.25">
      <c r="A53" s="159"/>
      <c r="B53" s="17">
        <v>1</v>
      </c>
      <c r="C53" s="176" t="s">
        <v>53</v>
      </c>
      <c r="D53" s="176"/>
      <c r="E53" s="176"/>
      <c r="F53" s="176"/>
      <c r="G53" s="176"/>
      <c r="H53" s="3" t="s">
        <v>54</v>
      </c>
      <c r="I53" s="160"/>
      <c r="J53" s="160"/>
      <c r="K53" s="3">
        <v>0.30864000000000003</v>
      </c>
      <c r="L53" s="160"/>
      <c r="M53" s="160"/>
      <c r="N53" s="160"/>
      <c r="O53" s="160"/>
      <c r="P53" s="18">
        <v>151.4</v>
      </c>
      <c r="Q53" s="147"/>
      <c r="R53" s="147"/>
    </row>
    <row r="54" spans="1:18" ht="15" customHeight="1" x14ac:dyDescent="0.25">
      <c r="A54" s="19"/>
      <c r="B54" s="17" t="s">
        <v>69</v>
      </c>
      <c r="C54" s="176" t="s">
        <v>70</v>
      </c>
      <c r="D54" s="176"/>
      <c r="E54" s="176"/>
      <c r="F54" s="176"/>
      <c r="G54" s="176"/>
      <c r="H54" s="3" t="s">
        <v>54</v>
      </c>
      <c r="I54" s="3">
        <v>25.72</v>
      </c>
      <c r="J54" s="3">
        <v>1.2</v>
      </c>
      <c r="K54" s="3">
        <v>0.30864000000000003</v>
      </c>
      <c r="L54" s="160"/>
      <c r="M54" s="160"/>
      <c r="N54" s="17">
        <v>490.53</v>
      </c>
      <c r="O54" s="160"/>
      <c r="P54" s="18">
        <v>151.4</v>
      </c>
      <c r="Q54" s="147"/>
      <c r="R54" s="147"/>
    </row>
    <row r="55" spans="1:18" x14ac:dyDescent="0.25">
      <c r="A55" s="159"/>
      <c r="B55" s="17">
        <v>2</v>
      </c>
      <c r="C55" s="176" t="s">
        <v>71</v>
      </c>
      <c r="D55" s="176"/>
      <c r="E55" s="176"/>
      <c r="F55" s="176"/>
      <c r="G55" s="176"/>
      <c r="H55" s="160"/>
      <c r="I55" s="160"/>
      <c r="J55" s="160"/>
      <c r="K55" s="160"/>
      <c r="L55" s="160"/>
      <c r="M55" s="160"/>
      <c r="N55" s="160"/>
      <c r="O55" s="160"/>
      <c r="P55" s="18">
        <v>0.05</v>
      </c>
      <c r="Q55" s="147"/>
      <c r="R55" s="147"/>
    </row>
    <row r="56" spans="1:18" x14ac:dyDescent="0.25">
      <c r="A56" s="159"/>
      <c r="B56" s="160"/>
      <c r="C56" s="176" t="s">
        <v>72</v>
      </c>
      <c r="D56" s="176"/>
      <c r="E56" s="176"/>
      <c r="F56" s="176"/>
      <c r="G56" s="176"/>
      <c r="H56" s="3" t="s">
        <v>54</v>
      </c>
      <c r="I56" s="160"/>
      <c r="J56" s="160"/>
      <c r="K56" s="3">
        <v>8.4000000000000003E-4</v>
      </c>
      <c r="L56" s="160"/>
      <c r="M56" s="160"/>
      <c r="N56" s="160"/>
      <c r="O56" s="160"/>
      <c r="P56" s="18">
        <v>0.41</v>
      </c>
      <c r="Q56" s="147"/>
      <c r="R56" s="147"/>
    </row>
    <row r="57" spans="1:18" ht="22.5" customHeight="1" x14ac:dyDescent="0.25">
      <c r="A57" s="19"/>
      <c r="B57" s="17" t="s">
        <v>73</v>
      </c>
      <c r="C57" s="176" t="s">
        <v>74</v>
      </c>
      <c r="D57" s="176"/>
      <c r="E57" s="176"/>
      <c r="F57" s="176"/>
      <c r="G57" s="176"/>
      <c r="H57" s="3" t="s">
        <v>75</v>
      </c>
      <c r="I57" s="3">
        <v>7.0000000000000007E-2</v>
      </c>
      <c r="J57" s="3">
        <v>1.2</v>
      </c>
      <c r="K57" s="3">
        <v>8.4000000000000003E-4</v>
      </c>
      <c r="L57" s="16">
        <v>37.32</v>
      </c>
      <c r="M57" s="9">
        <v>1.5</v>
      </c>
      <c r="N57" s="17">
        <v>55.98</v>
      </c>
      <c r="O57" s="160"/>
      <c r="P57" s="18">
        <v>0.05</v>
      </c>
      <c r="Q57" s="147"/>
      <c r="R57" s="147"/>
    </row>
    <row r="58" spans="1:18" ht="15.75" customHeight="1" thickBot="1" x14ac:dyDescent="0.3">
      <c r="A58" s="19"/>
      <c r="B58" s="17" t="s">
        <v>76</v>
      </c>
      <c r="C58" s="177" t="s">
        <v>77</v>
      </c>
      <c r="D58" s="177"/>
      <c r="E58" s="177"/>
      <c r="F58" s="177"/>
      <c r="G58" s="177"/>
      <c r="H58" s="3" t="s">
        <v>54</v>
      </c>
      <c r="I58" s="3">
        <v>7.0000000000000007E-2</v>
      </c>
      <c r="J58" s="3">
        <v>1.2</v>
      </c>
      <c r="K58" s="3">
        <v>8.4000000000000003E-4</v>
      </c>
      <c r="L58" s="160"/>
      <c r="M58" s="160"/>
      <c r="N58" s="17">
        <v>490.53</v>
      </c>
      <c r="O58" s="160"/>
      <c r="P58" s="18">
        <v>0.41</v>
      </c>
      <c r="Q58" s="147"/>
      <c r="R58" s="147"/>
    </row>
    <row r="59" spans="1:18" ht="15" customHeight="1" x14ac:dyDescent="0.25">
      <c r="A59" s="161"/>
      <c r="B59" s="160"/>
      <c r="C59" s="185" t="s">
        <v>57</v>
      </c>
      <c r="D59" s="185"/>
      <c r="E59" s="185"/>
      <c r="F59" s="185"/>
      <c r="G59" s="185"/>
      <c r="H59" s="90"/>
      <c r="I59" s="90"/>
      <c r="J59" s="90"/>
      <c r="K59" s="90"/>
      <c r="L59" s="92"/>
      <c r="M59" s="90"/>
      <c r="N59" s="92"/>
      <c r="O59" s="90"/>
      <c r="P59" s="20">
        <v>151.86000000000001</v>
      </c>
      <c r="Q59" s="147"/>
      <c r="R59" s="147"/>
    </row>
    <row r="60" spans="1:18" x14ac:dyDescent="0.25">
      <c r="A60" s="19"/>
      <c r="B60" s="160"/>
      <c r="C60" s="176" t="s">
        <v>61</v>
      </c>
      <c r="D60" s="176"/>
      <c r="E60" s="176"/>
      <c r="F60" s="176"/>
      <c r="G60" s="176"/>
      <c r="H60" s="160"/>
      <c r="I60" s="160"/>
      <c r="J60" s="160"/>
      <c r="K60" s="160"/>
      <c r="L60" s="160"/>
      <c r="M60" s="160"/>
      <c r="N60" s="160"/>
      <c r="O60" s="160"/>
      <c r="P60" s="18">
        <v>151.81</v>
      </c>
      <c r="Q60" s="147"/>
      <c r="R60" s="147"/>
    </row>
    <row r="61" spans="1:18" ht="22.5" customHeight="1" x14ac:dyDescent="0.25">
      <c r="A61" s="19"/>
      <c r="B61" s="17" t="s">
        <v>78</v>
      </c>
      <c r="C61" s="176" t="s">
        <v>79</v>
      </c>
      <c r="D61" s="176"/>
      <c r="E61" s="176"/>
      <c r="F61" s="176"/>
      <c r="G61" s="176"/>
      <c r="H61" s="3" t="s">
        <v>60</v>
      </c>
      <c r="I61" s="3">
        <v>91</v>
      </c>
      <c r="J61" s="160"/>
      <c r="K61" s="3">
        <v>91</v>
      </c>
      <c r="L61" s="160"/>
      <c r="M61" s="160"/>
      <c r="N61" s="160"/>
      <c r="O61" s="160"/>
      <c r="P61" s="18">
        <v>138.15</v>
      </c>
      <c r="Q61" s="147"/>
      <c r="R61" s="147"/>
    </row>
    <row r="62" spans="1:18" ht="23.25" customHeight="1" thickBot="1" x14ac:dyDescent="0.3">
      <c r="A62" s="19"/>
      <c r="B62" s="17" t="s">
        <v>80</v>
      </c>
      <c r="C62" s="177" t="s">
        <v>81</v>
      </c>
      <c r="D62" s="177"/>
      <c r="E62" s="177"/>
      <c r="F62" s="177"/>
      <c r="G62" s="177"/>
      <c r="H62" s="3" t="s">
        <v>60</v>
      </c>
      <c r="I62" s="3">
        <v>48</v>
      </c>
      <c r="J62" s="160"/>
      <c r="K62" s="3">
        <v>48</v>
      </c>
      <c r="L62" s="160"/>
      <c r="M62" s="160"/>
      <c r="N62" s="160"/>
      <c r="O62" s="160"/>
      <c r="P62" s="18">
        <v>72.87</v>
      </c>
      <c r="Q62" s="147"/>
      <c r="R62" s="147"/>
    </row>
    <row r="63" spans="1:18" ht="15" customHeight="1" x14ac:dyDescent="0.25">
      <c r="A63" s="12"/>
      <c r="B63" s="160"/>
      <c r="C63" s="185" t="s">
        <v>66</v>
      </c>
      <c r="D63" s="185"/>
      <c r="E63" s="185"/>
      <c r="F63" s="185"/>
      <c r="G63" s="185"/>
      <c r="H63" s="90"/>
      <c r="I63" s="90"/>
      <c r="J63" s="90"/>
      <c r="K63" s="90"/>
      <c r="L63" s="92"/>
      <c r="M63" s="90"/>
      <c r="N63" s="94">
        <v>36288</v>
      </c>
      <c r="O63" s="90"/>
      <c r="P63" s="20">
        <v>362.88</v>
      </c>
      <c r="Q63" s="147"/>
      <c r="R63" s="147"/>
    </row>
    <row r="64" spans="1:18" ht="15.75" thickBot="1" x14ac:dyDescent="0.3">
      <c r="A64" s="164"/>
      <c r="B64" s="165"/>
      <c r="C64" s="165"/>
      <c r="D64" s="165"/>
      <c r="E64" s="165"/>
      <c r="F64" s="91"/>
      <c r="G64" s="91"/>
      <c r="H64" s="91"/>
      <c r="I64" s="91"/>
      <c r="J64" s="93"/>
      <c r="K64" s="91"/>
      <c r="L64" s="93"/>
      <c r="M64" s="88"/>
      <c r="N64" s="93"/>
      <c r="O64" s="166"/>
      <c r="P64" s="167"/>
      <c r="Q64" s="147"/>
      <c r="R64" s="147"/>
    </row>
    <row r="65" spans="1:18" ht="15" customHeight="1" x14ac:dyDescent="0.25">
      <c r="A65" s="161"/>
      <c r="B65" s="160"/>
      <c r="C65" s="185" t="s">
        <v>82</v>
      </c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5"/>
      <c r="Q65" s="147"/>
      <c r="R65" s="147"/>
    </row>
    <row r="66" spans="1:18" ht="15" customHeight="1" x14ac:dyDescent="0.25">
      <c r="A66" s="161"/>
      <c r="B66" s="160"/>
      <c r="C66" s="186" t="s">
        <v>197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68">
        <v>344.12</v>
      </c>
      <c r="Q66" s="147"/>
      <c r="R66" s="147"/>
    </row>
    <row r="67" spans="1:18" ht="15" customHeight="1" x14ac:dyDescent="0.25">
      <c r="A67" s="161"/>
      <c r="B67" s="160"/>
      <c r="C67" s="186" t="s">
        <v>83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68"/>
      <c r="Q67" s="147"/>
      <c r="R67" s="147"/>
    </row>
    <row r="68" spans="1:18" ht="15" customHeight="1" x14ac:dyDescent="0.25">
      <c r="A68" s="161"/>
      <c r="B68" s="160"/>
      <c r="C68" s="186" t="s">
        <v>84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68">
        <v>340.51</v>
      </c>
      <c r="Q68" s="147"/>
      <c r="R68" s="147"/>
    </row>
    <row r="69" spans="1:18" ht="15" customHeight="1" x14ac:dyDescent="0.25">
      <c r="A69" s="161"/>
      <c r="B69" s="160"/>
      <c r="C69" s="186" t="s">
        <v>85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68">
        <v>0.05</v>
      </c>
      <c r="Q69" s="147"/>
      <c r="R69" s="147"/>
    </row>
    <row r="70" spans="1:18" ht="15" customHeight="1" x14ac:dyDescent="0.25">
      <c r="A70" s="161"/>
      <c r="B70" s="160"/>
      <c r="C70" s="186" t="s">
        <v>86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68">
        <v>0.41</v>
      </c>
      <c r="Q70" s="147"/>
      <c r="R70" s="147"/>
    </row>
    <row r="71" spans="1:18" ht="15" customHeight="1" x14ac:dyDescent="0.25">
      <c r="A71" s="161"/>
      <c r="B71" s="160"/>
      <c r="C71" s="186" t="s">
        <v>87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68">
        <v>3.15</v>
      </c>
      <c r="Q71" s="147"/>
      <c r="R71" s="147"/>
    </row>
    <row r="72" spans="1:18" ht="15" customHeight="1" x14ac:dyDescent="0.25">
      <c r="A72" s="161"/>
      <c r="B72" s="160"/>
      <c r="C72" s="186" t="s">
        <v>88</v>
      </c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68">
        <v>362.88</v>
      </c>
      <c r="Q72" s="147"/>
      <c r="R72" s="147"/>
    </row>
    <row r="73" spans="1:18" ht="15" customHeight="1" x14ac:dyDescent="0.25">
      <c r="A73" s="161"/>
      <c r="B73" s="160"/>
      <c r="C73" s="186" t="s">
        <v>83</v>
      </c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68"/>
      <c r="Q73" s="147"/>
      <c r="R73" s="147"/>
    </row>
    <row r="74" spans="1:18" ht="15" customHeight="1" x14ac:dyDescent="0.25">
      <c r="A74" s="161"/>
      <c r="B74" s="160"/>
      <c r="C74" s="186" t="s">
        <v>89</v>
      </c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68">
        <v>151.4</v>
      </c>
      <c r="Q74" s="147"/>
      <c r="R74" s="147"/>
    </row>
    <row r="75" spans="1:18" ht="15" customHeight="1" x14ac:dyDescent="0.25">
      <c r="A75" s="161"/>
      <c r="B75" s="160"/>
      <c r="C75" s="186" t="s">
        <v>90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68">
        <v>0.05</v>
      </c>
      <c r="Q75" s="147"/>
      <c r="R75" s="147"/>
    </row>
    <row r="76" spans="1:18" ht="15" customHeight="1" x14ac:dyDescent="0.25">
      <c r="A76" s="161"/>
      <c r="B76" s="160"/>
      <c r="C76" s="186" t="s">
        <v>91</v>
      </c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68">
        <v>0.41</v>
      </c>
      <c r="Q76" s="147"/>
      <c r="R76" s="147"/>
    </row>
    <row r="77" spans="1:18" ht="15" customHeight="1" x14ac:dyDescent="0.25">
      <c r="A77" s="161"/>
      <c r="B77" s="160"/>
      <c r="C77" s="186" t="s">
        <v>92</v>
      </c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68">
        <v>138.15</v>
      </c>
      <c r="Q77" s="147"/>
      <c r="R77" s="147"/>
    </row>
    <row r="78" spans="1:18" ht="15" customHeight="1" x14ac:dyDescent="0.25">
      <c r="A78" s="161"/>
      <c r="B78" s="160"/>
      <c r="C78" s="186" t="s">
        <v>93</v>
      </c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68">
        <v>72.87</v>
      </c>
      <c r="Q78" s="147"/>
      <c r="R78" s="147"/>
    </row>
    <row r="79" spans="1:18" ht="15" customHeight="1" x14ac:dyDescent="0.25">
      <c r="A79" s="161"/>
      <c r="B79" s="160"/>
      <c r="C79" s="186" t="s">
        <v>94</v>
      </c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68">
        <v>472.15</v>
      </c>
      <c r="Q79" s="147"/>
      <c r="R79" s="147"/>
    </row>
    <row r="80" spans="1:18" ht="15" customHeight="1" x14ac:dyDescent="0.25">
      <c r="A80" s="161"/>
      <c r="B80" s="160"/>
      <c r="C80" s="186" t="s">
        <v>83</v>
      </c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68"/>
      <c r="Q80" s="147"/>
      <c r="R80" s="147"/>
    </row>
    <row r="81" spans="1:18" ht="15" customHeight="1" x14ac:dyDescent="0.25">
      <c r="A81" s="161"/>
      <c r="B81" s="160"/>
      <c r="C81" s="186" t="s">
        <v>89</v>
      </c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68">
        <v>189.11</v>
      </c>
      <c r="Q81" s="147"/>
      <c r="R81" s="147"/>
    </row>
    <row r="82" spans="1:18" ht="15" customHeight="1" x14ac:dyDescent="0.25">
      <c r="A82" s="161"/>
      <c r="B82" s="160"/>
      <c r="C82" s="186" t="s">
        <v>95</v>
      </c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68">
        <v>3.15</v>
      </c>
      <c r="Q82" s="147"/>
      <c r="R82" s="147"/>
    </row>
    <row r="83" spans="1:18" ht="15" customHeight="1" x14ac:dyDescent="0.25">
      <c r="A83" s="161"/>
      <c r="B83" s="160"/>
      <c r="C83" s="186" t="s">
        <v>92</v>
      </c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68">
        <v>183.44</v>
      </c>
      <c r="Q83" s="147"/>
      <c r="R83" s="147"/>
    </row>
    <row r="84" spans="1:18" ht="15" customHeight="1" x14ac:dyDescent="0.25">
      <c r="A84" s="161"/>
      <c r="B84" s="160"/>
      <c r="C84" s="186" t="s">
        <v>93</v>
      </c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68">
        <v>96.45</v>
      </c>
      <c r="Q84" s="147"/>
      <c r="R84" s="147"/>
    </row>
    <row r="85" spans="1:18" ht="15" customHeight="1" x14ac:dyDescent="0.25">
      <c r="A85" s="161"/>
      <c r="B85" s="160"/>
      <c r="C85" s="186" t="s">
        <v>198</v>
      </c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68">
        <v>340.92</v>
      </c>
      <c r="Q85" s="147"/>
      <c r="R85" s="147"/>
    </row>
    <row r="86" spans="1:18" ht="15" customHeight="1" x14ac:dyDescent="0.25">
      <c r="A86" s="161"/>
      <c r="B86" s="160"/>
      <c r="C86" s="186" t="s">
        <v>199</v>
      </c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68">
        <v>321.58999999999997</v>
      </c>
      <c r="Q86" s="147"/>
      <c r="R86" s="147"/>
    </row>
    <row r="87" spans="1:18" ht="15" customHeight="1" x14ac:dyDescent="0.25">
      <c r="A87" s="161"/>
      <c r="B87" s="160"/>
      <c r="C87" s="186" t="s">
        <v>200</v>
      </c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68">
        <v>169.32</v>
      </c>
      <c r="Q87" s="147"/>
      <c r="R87" s="147"/>
    </row>
    <row r="88" spans="1:18" ht="15" customHeight="1" x14ac:dyDescent="0.25">
      <c r="A88" s="161"/>
      <c r="B88" s="160"/>
      <c r="C88" s="184" t="s">
        <v>266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5">
        <v>835.03</v>
      </c>
      <c r="Q88" s="147"/>
      <c r="R88" s="147"/>
    </row>
    <row r="89" spans="1:18" ht="15" customHeight="1" x14ac:dyDescent="0.25">
      <c r="A89" s="161"/>
      <c r="B89" s="160"/>
      <c r="C89" s="186" t="s">
        <v>267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68"/>
      <c r="Q89" s="147"/>
      <c r="R89" s="147"/>
    </row>
    <row r="90" spans="1:18" ht="15" customHeight="1" x14ac:dyDescent="0.25">
      <c r="A90" s="161"/>
      <c r="B90" s="160"/>
      <c r="C90" s="186" t="s">
        <v>268</v>
      </c>
      <c r="D90" s="186"/>
      <c r="E90" s="186"/>
      <c r="F90" s="186"/>
      <c r="G90" s="186"/>
      <c r="H90" s="186"/>
      <c r="I90" s="186"/>
      <c r="J90" s="186"/>
      <c r="K90" s="9">
        <v>0.65884799999999999</v>
      </c>
      <c r="L90" s="160"/>
      <c r="M90" s="160"/>
      <c r="O90" s="160"/>
      <c r="P90" s="168"/>
      <c r="Q90" s="147"/>
      <c r="R90" s="147"/>
    </row>
    <row r="91" spans="1:18" ht="15.75" customHeight="1" thickBot="1" x14ac:dyDescent="0.3">
      <c r="A91" s="161"/>
      <c r="B91" s="160"/>
      <c r="C91" s="188" t="s">
        <v>269</v>
      </c>
      <c r="D91" s="188"/>
      <c r="E91" s="188"/>
      <c r="F91" s="188"/>
      <c r="G91" s="188"/>
      <c r="H91" s="188"/>
      <c r="I91" s="188"/>
      <c r="J91" s="188"/>
      <c r="K91" s="9">
        <v>8.4000000000000003E-4</v>
      </c>
      <c r="L91" s="160"/>
      <c r="M91" s="160"/>
      <c r="O91" s="160"/>
      <c r="P91" s="168"/>
      <c r="Q91" s="147"/>
      <c r="R91" s="147"/>
    </row>
    <row r="92" spans="1:18" ht="15.75" customHeight="1" thickBot="1" x14ac:dyDescent="0.3">
      <c r="A92" s="181" t="s">
        <v>96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3"/>
      <c r="Q92" s="147"/>
      <c r="R92" s="147"/>
    </row>
    <row r="93" spans="1:18" ht="22.5" customHeight="1" x14ac:dyDescent="0.25">
      <c r="A93" s="12">
        <v>3</v>
      </c>
      <c r="B93" s="156" t="s">
        <v>97</v>
      </c>
      <c r="C93" s="185" t="s">
        <v>98</v>
      </c>
      <c r="D93" s="185"/>
      <c r="E93" s="185"/>
      <c r="F93" s="185"/>
      <c r="G93" s="185"/>
      <c r="H93" s="13" t="s">
        <v>99</v>
      </c>
      <c r="I93" s="13">
        <v>1</v>
      </c>
      <c r="J93" s="13">
        <v>1</v>
      </c>
      <c r="K93" s="13">
        <v>1</v>
      </c>
      <c r="L93" s="14"/>
      <c r="M93" s="13"/>
      <c r="N93" s="157"/>
      <c r="O93" s="13"/>
      <c r="P93" s="15"/>
      <c r="Q93" s="147"/>
      <c r="R93" s="147"/>
    </row>
    <row r="94" spans="1:18" ht="56.25" customHeight="1" x14ac:dyDescent="0.25">
      <c r="A94" s="158"/>
      <c r="B94" s="16" t="s">
        <v>49</v>
      </c>
      <c r="C94" s="186" t="s">
        <v>50</v>
      </c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7"/>
      <c r="Q94" s="147"/>
      <c r="R94" s="147"/>
    </row>
    <row r="95" spans="1:18" x14ac:dyDescent="0.25">
      <c r="A95" s="159"/>
      <c r="B95" s="17">
        <v>1</v>
      </c>
      <c r="C95" s="176" t="s">
        <v>53</v>
      </c>
      <c r="D95" s="176"/>
      <c r="E95" s="176"/>
      <c r="F95" s="176"/>
      <c r="G95" s="176"/>
      <c r="H95" s="3" t="s">
        <v>54</v>
      </c>
      <c r="I95" s="160"/>
      <c r="J95" s="160"/>
      <c r="K95" s="3">
        <v>0.84</v>
      </c>
      <c r="L95" s="160"/>
      <c r="M95" s="160"/>
      <c r="N95" s="160"/>
      <c r="O95" s="160"/>
      <c r="P95" s="18">
        <v>477.83</v>
      </c>
      <c r="Q95" s="147"/>
      <c r="R95" s="147"/>
    </row>
    <row r="96" spans="1:18" ht="15" customHeight="1" x14ac:dyDescent="0.25">
      <c r="A96" s="19"/>
      <c r="B96" s="17" t="s">
        <v>100</v>
      </c>
      <c r="C96" s="176" t="s">
        <v>101</v>
      </c>
      <c r="D96" s="176"/>
      <c r="E96" s="176"/>
      <c r="F96" s="176"/>
      <c r="G96" s="176"/>
      <c r="H96" s="3" t="s">
        <v>54</v>
      </c>
      <c r="I96" s="3">
        <v>0.7</v>
      </c>
      <c r="J96" s="3">
        <v>1.2</v>
      </c>
      <c r="K96" s="3">
        <v>0.84</v>
      </c>
      <c r="L96" s="160"/>
      <c r="M96" s="160"/>
      <c r="N96" s="17">
        <v>568.85</v>
      </c>
      <c r="O96" s="160"/>
      <c r="P96" s="18">
        <v>477.83</v>
      </c>
      <c r="Q96" s="147"/>
      <c r="R96" s="147"/>
    </row>
    <row r="97" spans="1:18" x14ac:dyDescent="0.25">
      <c r="A97" s="159"/>
      <c r="B97" s="17">
        <v>2</v>
      </c>
      <c r="C97" s="176" t="s">
        <v>71</v>
      </c>
      <c r="D97" s="176"/>
      <c r="E97" s="176"/>
      <c r="F97" s="176"/>
      <c r="G97" s="176"/>
      <c r="H97" s="160"/>
      <c r="I97" s="160"/>
      <c r="J97" s="160"/>
      <c r="K97" s="160"/>
      <c r="L97" s="160"/>
      <c r="M97" s="160"/>
      <c r="N97" s="160"/>
      <c r="O97" s="160"/>
      <c r="P97" s="18">
        <v>25.89</v>
      </c>
      <c r="Q97" s="147"/>
      <c r="R97" s="147"/>
    </row>
    <row r="98" spans="1:18" x14ac:dyDescent="0.25">
      <c r="A98" s="159"/>
      <c r="B98" s="160"/>
      <c r="C98" s="176" t="s">
        <v>72</v>
      </c>
      <c r="D98" s="176"/>
      <c r="E98" s="176"/>
      <c r="F98" s="176"/>
      <c r="G98" s="176"/>
      <c r="H98" s="3" t="s">
        <v>54</v>
      </c>
      <c r="I98" s="160"/>
      <c r="J98" s="160"/>
      <c r="K98" s="3">
        <v>2.4E-2</v>
      </c>
      <c r="L98" s="160"/>
      <c r="M98" s="160"/>
      <c r="N98" s="160"/>
      <c r="O98" s="160"/>
      <c r="P98" s="18">
        <v>15.53</v>
      </c>
      <c r="Q98" s="147"/>
      <c r="R98" s="147"/>
    </row>
    <row r="99" spans="1:18" ht="22.5" customHeight="1" x14ac:dyDescent="0.25">
      <c r="A99" s="19"/>
      <c r="B99" s="17" t="s">
        <v>102</v>
      </c>
      <c r="C99" s="176" t="s">
        <v>103</v>
      </c>
      <c r="D99" s="176"/>
      <c r="E99" s="176"/>
      <c r="F99" s="176"/>
      <c r="G99" s="176"/>
      <c r="H99" s="3" t="s">
        <v>75</v>
      </c>
      <c r="I99" s="3">
        <v>0.01</v>
      </c>
      <c r="J99" s="3">
        <v>1.2</v>
      </c>
      <c r="K99" s="3">
        <v>1.2E-2</v>
      </c>
      <c r="L99" s="160"/>
      <c r="M99" s="160"/>
      <c r="N99" s="25">
        <v>1555.31</v>
      </c>
      <c r="O99" s="160"/>
      <c r="P99" s="18">
        <v>18.66</v>
      </c>
      <c r="Q99" s="147"/>
      <c r="R99" s="147"/>
    </row>
    <row r="100" spans="1:18" ht="15" customHeight="1" x14ac:dyDescent="0.25">
      <c r="A100" s="19"/>
      <c r="B100" s="17" t="s">
        <v>104</v>
      </c>
      <c r="C100" s="176" t="s">
        <v>105</v>
      </c>
      <c r="D100" s="176"/>
      <c r="E100" s="176"/>
      <c r="F100" s="176"/>
      <c r="G100" s="176"/>
      <c r="H100" s="3" t="s">
        <v>54</v>
      </c>
      <c r="I100" s="3">
        <v>0.01</v>
      </c>
      <c r="J100" s="3">
        <v>1.2</v>
      </c>
      <c r="K100" s="3">
        <v>1.2E-2</v>
      </c>
      <c r="L100" s="160"/>
      <c r="M100" s="160"/>
      <c r="N100" s="17">
        <v>741.98</v>
      </c>
      <c r="O100" s="160"/>
      <c r="P100" s="18">
        <v>8.9</v>
      </c>
      <c r="Q100" s="147"/>
      <c r="R100" s="147"/>
    </row>
    <row r="101" spans="1:18" ht="22.5" customHeight="1" x14ac:dyDescent="0.25">
      <c r="A101" s="19"/>
      <c r="B101" s="17" t="s">
        <v>106</v>
      </c>
      <c r="C101" s="176" t="s">
        <v>107</v>
      </c>
      <c r="D101" s="176"/>
      <c r="E101" s="176"/>
      <c r="F101" s="176"/>
      <c r="G101" s="176"/>
      <c r="H101" s="3" t="s">
        <v>75</v>
      </c>
      <c r="I101" s="3">
        <v>0.01</v>
      </c>
      <c r="J101" s="3">
        <v>1.2</v>
      </c>
      <c r="K101" s="3">
        <v>1.2E-2</v>
      </c>
      <c r="L101" s="160"/>
      <c r="M101" s="160"/>
      <c r="N101" s="17">
        <v>602.25</v>
      </c>
      <c r="O101" s="160"/>
      <c r="P101" s="18">
        <v>7.23</v>
      </c>
      <c r="Q101" s="147"/>
      <c r="R101" s="147"/>
    </row>
    <row r="102" spans="1:18" ht="15" customHeight="1" x14ac:dyDescent="0.25">
      <c r="A102" s="19"/>
      <c r="B102" s="17" t="s">
        <v>108</v>
      </c>
      <c r="C102" s="176" t="s">
        <v>109</v>
      </c>
      <c r="D102" s="176"/>
      <c r="E102" s="176"/>
      <c r="F102" s="176"/>
      <c r="G102" s="176"/>
      <c r="H102" s="3" t="s">
        <v>54</v>
      </c>
      <c r="I102" s="3">
        <v>0.01</v>
      </c>
      <c r="J102" s="3">
        <v>1.2</v>
      </c>
      <c r="K102" s="3">
        <v>1.2E-2</v>
      </c>
      <c r="L102" s="160"/>
      <c r="M102" s="160"/>
      <c r="N102" s="17">
        <v>552.36</v>
      </c>
      <c r="O102" s="160"/>
      <c r="P102" s="18">
        <v>6.63</v>
      </c>
      <c r="Q102" s="147"/>
      <c r="R102" s="147"/>
    </row>
    <row r="103" spans="1:18" x14ac:dyDescent="0.25">
      <c r="A103" s="159"/>
      <c r="B103" s="17">
        <v>4</v>
      </c>
      <c r="C103" s="176" t="s">
        <v>110</v>
      </c>
      <c r="D103" s="176"/>
      <c r="E103" s="176"/>
      <c r="F103" s="176"/>
      <c r="G103" s="176"/>
      <c r="H103" s="160"/>
      <c r="I103" s="160"/>
      <c r="J103" s="160"/>
      <c r="K103" s="160"/>
      <c r="L103" s="160"/>
      <c r="M103" s="160"/>
      <c r="N103" s="160"/>
      <c r="O103" s="160"/>
      <c r="P103" s="18">
        <v>4.74</v>
      </c>
      <c r="Q103" s="147"/>
      <c r="R103" s="147"/>
    </row>
    <row r="104" spans="1:18" ht="23.25" customHeight="1" thickBot="1" x14ac:dyDescent="0.3">
      <c r="A104" s="19"/>
      <c r="B104" s="17" t="s">
        <v>111</v>
      </c>
      <c r="C104" s="177" t="s">
        <v>112</v>
      </c>
      <c r="D104" s="177"/>
      <c r="E104" s="177"/>
      <c r="F104" s="177"/>
      <c r="G104" s="177"/>
      <c r="H104" s="3" t="s">
        <v>113</v>
      </c>
      <c r="I104" s="3">
        <v>3.0000000000000001E-5</v>
      </c>
      <c r="J104" s="160"/>
      <c r="K104" s="3">
        <v>3.0000000000000001E-5</v>
      </c>
      <c r="L104" s="26">
        <v>127406</v>
      </c>
      <c r="M104" s="9">
        <v>1.24</v>
      </c>
      <c r="N104" s="25">
        <v>157983.44</v>
      </c>
      <c r="O104" s="160"/>
      <c r="P104" s="18">
        <v>4.74</v>
      </c>
      <c r="Q104" s="147"/>
      <c r="R104" s="147"/>
    </row>
    <row r="105" spans="1:18" ht="15" customHeight="1" x14ac:dyDescent="0.25">
      <c r="A105" s="161"/>
      <c r="B105" s="160"/>
      <c r="C105" s="185" t="s">
        <v>57</v>
      </c>
      <c r="D105" s="185"/>
      <c r="E105" s="185"/>
      <c r="F105" s="185"/>
      <c r="G105" s="185"/>
      <c r="H105" s="90"/>
      <c r="I105" s="90"/>
      <c r="J105" s="90"/>
      <c r="K105" s="90"/>
      <c r="L105" s="92"/>
      <c r="M105" s="90"/>
      <c r="N105" s="92"/>
      <c r="O105" s="90"/>
      <c r="P105" s="20">
        <v>523.99</v>
      </c>
      <c r="Q105" s="147"/>
      <c r="R105" s="147"/>
    </row>
    <row r="106" spans="1:18" ht="33.75" customHeight="1" x14ac:dyDescent="0.25">
      <c r="A106" s="21">
        <v>46025</v>
      </c>
      <c r="B106" s="17" t="s">
        <v>58</v>
      </c>
      <c r="C106" s="176" t="s">
        <v>59</v>
      </c>
      <c r="D106" s="176"/>
      <c r="E106" s="176"/>
      <c r="F106" s="176"/>
      <c r="G106" s="176"/>
      <c r="H106" s="3" t="s">
        <v>60</v>
      </c>
      <c r="I106" s="3">
        <v>2</v>
      </c>
      <c r="J106" s="160"/>
      <c r="K106" s="3">
        <v>2</v>
      </c>
      <c r="L106" s="160"/>
      <c r="M106" s="160"/>
      <c r="N106" s="160"/>
      <c r="O106" s="160"/>
      <c r="P106" s="18">
        <v>7.96</v>
      </c>
      <c r="Q106" s="147"/>
      <c r="R106" s="147"/>
    </row>
    <row r="107" spans="1:18" x14ac:dyDescent="0.25">
      <c r="A107" s="19"/>
      <c r="B107" s="160"/>
      <c r="C107" s="176" t="s">
        <v>61</v>
      </c>
      <c r="D107" s="176"/>
      <c r="E107" s="176"/>
      <c r="F107" s="176"/>
      <c r="G107" s="176"/>
      <c r="H107" s="160"/>
      <c r="I107" s="160"/>
      <c r="J107" s="160"/>
      <c r="K107" s="160"/>
      <c r="L107" s="160"/>
      <c r="M107" s="160"/>
      <c r="N107" s="160"/>
      <c r="O107" s="160"/>
      <c r="P107" s="18">
        <v>493.36</v>
      </c>
      <c r="Q107" s="147"/>
      <c r="R107" s="147"/>
    </row>
    <row r="108" spans="1:18" ht="22.5" customHeight="1" x14ac:dyDescent="0.25">
      <c r="A108" s="19"/>
      <c r="B108" s="17" t="s">
        <v>62</v>
      </c>
      <c r="C108" s="176" t="s">
        <v>63</v>
      </c>
      <c r="D108" s="176"/>
      <c r="E108" s="176"/>
      <c r="F108" s="176"/>
      <c r="G108" s="176"/>
      <c r="H108" s="3" t="s">
        <v>60</v>
      </c>
      <c r="I108" s="3">
        <v>97</v>
      </c>
      <c r="J108" s="160"/>
      <c r="K108" s="3">
        <v>97</v>
      </c>
      <c r="L108" s="160"/>
      <c r="M108" s="160"/>
      <c r="N108" s="160"/>
      <c r="O108" s="160"/>
      <c r="P108" s="18">
        <v>478.56</v>
      </c>
      <c r="Q108" s="147"/>
      <c r="R108" s="147"/>
    </row>
    <row r="109" spans="1:18" ht="23.25" customHeight="1" thickBot="1" x14ac:dyDescent="0.3">
      <c r="A109" s="19"/>
      <c r="B109" s="17" t="s">
        <v>64</v>
      </c>
      <c r="C109" s="177" t="s">
        <v>65</v>
      </c>
      <c r="D109" s="177"/>
      <c r="E109" s="177"/>
      <c r="F109" s="177"/>
      <c r="G109" s="177"/>
      <c r="H109" s="3" t="s">
        <v>60</v>
      </c>
      <c r="I109" s="3">
        <v>51</v>
      </c>
      <c r="J109" s="160"/>
      <c r="K109" s="3">
        <v>51</v>
      </c>
      <c r="L109" s="160"/>
      <c r="M109" s="160"/>
      <c r="N109" s="160"/>
      <c r="O109" s="160"/>
      <c r="P109" s="18">
        <v>251.61</v>
      </c>
      <c r="Q109" s="147"/>
      <c r="R109" s="147"/>
    </row>
    <row r="110" spans="1:18" ht="15.75" customHeight="1" thickBot="1" x14ac:dyDescent="0.3">
      <c r="A110" s="12"/>
      <c r="B110" s="160"/>
      <c r="C110" s="182" t="s">
        <v>66</v>
      </c>
      <c r="D110" s="182"/>
      <c r="E110" s="182"/>
      <c r="F110" s="182"/>
      <c r="G110" s="182"/>
      <c r="H110" s="90"/>
      <c r="I110" s="90"/>
      <c r="J110" s="90"/>
      <c r="K110" s="90"/>
      <c r="L110" s="92"/>
      <c r="M110" s="90"/>
      <c r="N110" s="94">
        <v>1262.1199999999999</v>
      </c>
      <c r="O110" s="90"/>
      <c r="P110" s="95">
        <v>1262.1199999999999</v>
      </c>
      <c r="Q110" s="147"/>
      <c r="R110" s="147"/>
    </row>
    <row r="111" spans="1:18" ht="22.5" customHeight="1" x14ac:dyDescent="0.25">
      <c r="A111" s="22">
        <v>4</v>
      </c>
      <c r="B111" s="162" t="s">
        <v>114</v>
      </c>
      <c r="C111" s="185" t="s">
        <v>115</v>
      </c>
      <c r="D111" s="185"/>
      <c r="E111" s="185"/>
      <c r="F111" s="185"/>
      <c r="G111" s="185"/>
      <c r="H111" s="90" t="s">
        <v>99</v>
      </c>
      <c r="I111" s="90">
        <v>1</v>
      </c>
      <c r="J111" s="90">
        <v>1</v>
      </c>
      <c r="K111" s="90">
        <v>1</v>
      </c>
      <c r="L111" s="92"/>
      <c r="M111" s="90"/>
      <c r="N111" s="163"/>
      <c r="O111" s="90"/>
      <c r="P111" s="20"/>
      <c r="Q111" s="147"/>
      <c r="R111" s="147"/>
    </row>
    <row r="112" spans="1:18" ht="56.25" customHeight="1" x14ac:dyDescent="0.25">
      <c r="A112" s="158"/>
      <c r="B112" s="16" t="s">
        <v>49</v>
      </c>
      <c r="C112" s="186" t="s">
        <v>50</v>
      </c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7"/>
      <c r="Q112" s="147"/>
      <c r="R112" s="147"/>
    </row>
    <row r="113" spans="1:18" x14ac:dyDescent="0.25">
      <c r="A113" s="159"/>
      <c r="B113" s="17">
        <v>1</v>
      </c>
      <c r="C113" s="176" t="s">
        <v>53</v>
      </c>
      <c r="D113" s="176"/>
      <c r="E113" s="176"/>
      <c r="F113" s="176"/>
      <c r="G113" s="176"/>
      <c r="H113" s="3" t="s">
        <v>54</v>
      </c>
      <c r="I113" s="160"/>
      <c r="J113" s="160"/>
      <c r="K113" s="3">
        <v>2.4</v>
      </c>
      <c r="L113" s="160"/>
      <c r="M113" s="160"/>
      <c r="N113" s="160"/>
      <c r="O113" s="160"/>
      <c r="P113" s="27">
        <v>1310.83</v>
      </c>
      <c r="Q113" s="147"/>
      <c r="R113" s="147"/>
    </row>
    <row r="114" spans="1:18" ht="15" customHeight="1" x14ac:dyDescent="0.25">
      <c r="A114" s="19"/>
      <c r="B114" s="17" t="s">
        <v>116</v>
      </c>
      <c r="C114" s="176" t="s">
        <v>117</v>
      </c>
      <c r="D114" s="176"/>
      <c r="E114" s="176"/>
      <c r="F114" s="176"/>
      <c r="G114" s="176"/>
      <c r="H114" s="3" t="s">
        <v>54</v>
      </c>
      <c r="I114" s="3">
        <v>2</v>
      </c>
      <c r="J114" s="3">
        <v>1.2</v>
      </c>
      <c r="K114" s="3">
        <v>2.4</v>
      </c>
      <c r="L114" s="160"/>
      <c r="M114" s="160"/>
      <c r="N114" s="17">
        <v>546.17999999999995</v>
      </c>
      <c r="O114" s="160"/>
      <c r="P114" s="27">
        <v>1310.83</v>
      </c>
      <c r="Q114" s="147"/>
      <c r="R114" s="147"/>
    </row>
    <row r="115" spans="1:18" x14ac:dyDescent="0.25">
      <c r="A115" s="159"/>
      <c r="B115" s="17">
        <v>2</v>
      </c>
      <c r="C115" s="176" t="s">
        <v>71</v>
      </c>
      <c r="D115" s="176"/>
      <c r="E115" s="176"/>
      <c r="F115" s="176"/>
      <c r="G115" s="176"/>
      <c r="H115" s="160"/>
      <c r="I115" s="160"/>
      <c r="J115" s="160"/>
      <c r="K115" s="160"/>
      <c r="L115" s="160"/>
      <c r="M115" s="160"/>
      <c r="N115" s="160"/>
      <c r="O115" s="160"/>
      <c r="P115" s="18">
        <v>34.36</v>
      </c>
      <c r="Q115" s="147"/>
      <c r="R115" s="147"/>
    </row>
    <row r="116" spans="1:18" x14ac:dyDescent="0.25">
      <c r="A116" s="159"/>
      <c r="B116" s="160"/>
      <c r="C116" s="176" t="s">
        <v>72</v>
      </c>
      <c r="D116" s="176"/>
      <c r="E116" s="176"/>
      <c r="F116" s="176"/>
      <c r="G116" s="176"/>
      <c r="H116" s="3" t="s">
        <v>54</v>
      </c>
      <c r="I116" s="160"/>
      <c r="J116" s="160"/>
      <c r="K116" s="3">
        <v>2.4E-2</v>
      </c>
      <c r="L116" s="160"/>
      <c r="M116" s="160"/>
      <c r="N116" s="160"/>
      <c r="O116" s="160"/>
      <c r="P116" s="18">
        <v>15.53</v>
      </c>
      <c r="Q116" s="147"/>
      <c r="R116" s="147"/>
    </row>
    <row r="117" spans="1:18" ht="22.5" customHeight="1" x14ac:dyDescent="0.25">
      <c r="A117" s="19"/>
      <c r="B117" s="17" t="s">
        <v>102</v>
      </c>
      <c r="C117" s="176" t="s">
        <v>103</v>
      </c>
      <c r="D117" s="176"/>
      <c r="E117" s="176"/>
      <c r="F117" s="176"/>
      <c r="G117" s="176"/>
      <c r="H117" s="3" t="s">
        <v>75</v>
      </c>
      <c r="I117" s="3">
        <v>0.01</v>
      </c>
      <c r="J117" s="3">
        <v>1.2</v>
      </c>
      <c r="K117" s="3">
        <v>1.2E-2</v>
      </c>
      <c r="L117" s="160"/>
      <c r="M117" s="160"/>
      <c r="N117" s="25">
        <v>1555.31</v>
      </c>
      <c r="O117" s="160"/>
      <c r="P117" s="18">
        <v>18.66</v>
      </c>
      <c r="Q117" s="147"/>
      <c r="R117" s="147"/>
    </row>
    <row r="118" spans="1:18" ht="15" customHeight="1" x14ac:dyDescent="0.25">
      <c r="A118" s="19"/>
      <c r="B118" s="17" t="s">
        <v>104</v>
      </c>
      <c r="C118" s="176" t="s">
        <v>105</v>
      </c>
      <c r="D118" s="176"/>
      <c r="E118" s="176"/>
      <c r="F118" s="176"/>
      <c r="G118" s="176"/>
      <c r="H118" s="3" t="s">
        <v>54</v>
      </c>
      <c r="I118" s="3">
        <v>0.01</v>
      </c>
      <c r="J118" s="3">
        <v>1.2</v>
      </c>
      <c r="K118" s="3">
        <v>1.2E-2</v>
      </c>
      <c r="L118" s="160"/>
      <c r="M118" s="160"/>
      <c r="N118" s="17">
        <v>741.98</v>
      </c>
      <c r="O118" s="160"/>
      <c r="P118" s="18">
        <v>8.9</v>
      </c>
      <c r="Q118" s="147"/>
      <c r="R118" s="147"/>
    </row>
    <row r="119" spans="1:18" ht="22.5" customHeight="1" x14ac:dyDescent="0.25">
      <c r="A119" s="19"/>
      <c r="B119" s="17" t="s">
        <v>106</v>
      </c>
      <c r="C119" s="176" t="s">
        <v>107</v>
      </c>
      <c r="D119" s="176"/>
      <c r="E119" s="176"/>
      <c r="F119" s="176"/>
      <c r="G119" s="176"/>
      <c r="H119" s="3" t="s">
        <v>75</v>
      </c>
      <c r="I119" s="3">
        <v>0.01</v>
      </c>
      <c r="J119" s="3">
        <v>1.2</v>
      </c>
      <c r="K119" s="3">
        <v>1.2E-2</v>
      </c>
      <c r="L119" s="160"/>
      <c r="M119" s="160"/>
      <c r="N119" s="17">
        <v>602.25</v>
      </c>
      <c r="O119" s="160"/>
      <c r="P119" s="18">
        <v>7.23</v>
      </c>
      <c r="Q119" s="147"/>
      <c r="R119" s="147"/>
    </row>
    <row r="120" spans="1:18" ht="15" customHeight="1" x14ac:dyDescent="0.25">
      <c r="A120" s="19"/>
      <c r="B120" s="17" t="s">
        <v>108</v>
      </c>
      <c r="C120" s="176" t="s">
        <v>109</v>
      </c>
      <c r="D120" s="176"/>
      <c r="E120" s="176"/>
      <c r="F120" s="176"/>
      <c r="G120" s="176"/>
      <c r="H120" s="3" t="s">
        <v>54</v>
      </c>
      <c r="I120" s="3">
        <v>0.01</v>
      </c>
      <c r="J120" s="3">
        <v>1.2</v>
      </c>
      <c r="K120" s="3">
        <v>1.2E-2</v>
      </c>
      <c r="L120" s="160"/>
      <c r="M120" s="160"/>
      <c r="N120" s="17">
        <v>552.36</v>
      </c>
      <c r="O120" s="160"/>
      <c r="P120" s="18">
        <v>6.63</v>
      </c>
      <c r="Q120" s="147"/>
      <c r="R120" s="147"/>
    </row>
    <row r="121" spans="1:18" ht="22.5" customHeight="1" x14ac:dyDescent="0.25">
      <c r="A121" s="19"/>
      <c r="B121" s="17" t="s">
        <v>118</v>
      </c>
      <c r="C121" s="176" t="s">
        <v>119</v>
      </c>
      <c r="D121" s="176"/>
      <c r="E121" s="176"/>
      <c r="F121" s="176"/>
      <c r="G121" s="176"/>
      <c r="H121" s="3" t="s">
        <v>75</v>
      </c>
      <c r="I121" s="3">
        <v>0.108</v>
      </c>
      <c r="J121" s="3">
        <v>1.2</v>
      </c>
      <c r="K121" s="3">
        <v>0.12959999999999999</v>
      </c>
      <c r="L121" s="160"/>
      <c r="M121" s="160"/>
      <c r="N121" s="17">
        <v>36.979999999999997</v>
      </c>
      <c r="O121" s="160"/>
      <c r="P121" s="18">
        <v>4.79</v>
      </c>
      <c r="Q121" s="147"/>
      <c r="R121" s="147"/>
    </row>
    <row r="122" spans="1:18" ht="22.5" customHeight="1" x14ac:dyDescent="0.25">
      <c r="A122" s="19"/>
      <c r="B122" s="17" t="s">
        <v>120</v>
      </c>
      <c r="C122" s="176" t="s">
        <v>121</v>
      </c>
      <c r="D122" s="176"/>
      <c r="E122" s="176"/>
      <c r="F122" s="176"/>
      <c r="G122" s="176"/>
      <c r="H122" s="3" t="s">
        <v>75</v>
      </c>
      <c r="I122" s="3">
        <v>0.17499999999999999</v>
      </c>
      <c r="J122" s="3">
        <v>1.2</v>
      </c>
      <c r="K122" s="3">
        <v>0.21</v>
      </c>
      <c r="L122" s="160"/>
      <c r="M122" s="160"/>
      <c r="N122" s="17">
        <v>17.54</v>
      </c>
      <c r="O122" s="160"/>
      <c r="P122" s="18">
        <v>3.68</v>
      </c>
      <c r="Q122" s="147"/>
      <c r="R122" s="147"/>
    </row>
    <row r="123" spans="1:18" x14ac:dyDescent="0.25">
      <c r="A123" s="159"/>
      <c r="B123" s="17">
        <v>4</v>
      </c>
      <c r="C123" s="176" t="s">
        <v>110</v>
      </c>
      <c r="D123" s="176"/>
      <c r="E123" s="176"/>
      <c r="F123" s="176"/>
      <c r="G123" s="176"/>
      <c r="H123" s="160"/>
      <c r="I123" s="160"/>
      <c r="J123" s="160"/>
      <c r="K123" s="160"/>
      <c r="L123" s="160"/>
      <c r="M123" s="160"/>
      <c r="N123" s="160"/>
      <c r="O123" s="160"/>
      <c r="P123" s="18">
        <v>579.41999999999996</v>
      </c>
      <c r="Q123" s="147"/>
      <c r="R123" s="147"/>
    </row>
    <row r="124" spans="1:18" ht="22.5" customHeight="1" x14ac:dyDescent="0.25">
      <c r="A124" s="19"/>
      <c r="B124" s="17" t="s">
        <v>122</v>
      </c>
      <c r="C124" s="176" t="s">
        <v>123</v>
      </c>
      <c r="D124" s="176"/>
      <c r="E124" s="176"/>
      <c r="F124" s="176"/>
      <c r="G124" s="176"/>
      <c r="H124" s="3" t="s">
        <v>124</v>
      </c>
      <c r="I124" s="3">
        <v>8.9999999999999993E-3</v>
      </c>
      <c r="J124" s="160"/>
      <c r="K124" s="3">
        <v>8.9999999999999993E-3</v>
      </c>
      <c r="L124" s="16">
        <v>150.04</v>
      </c>
      <c r="M124" s="9">
        <v>1.68</v>
      </c>
      <c r="N124" s="17">
        <v>252.07</v>
      </c>
      <c r="O124" s="160"/>
      <c r="P124" s="18">
        <v>2.27</v>
      </c>
      <c r="Q124" s="147"/>
      <c r="R124" s="147"/>
    </row>
    <row r="125" spans="1:18" ht="22.5" customHeight="1" x14ac:dyDescent="0.25">
      <c r="A125" s="19"/>
      <c r="B125" s="17" t="s">
        <v>125</v>
      </c>
      <c r="C125" s="176" t="s">
        <v>126</v>
      </c>
      <c r="D125" s="176"/>
      <c r="E125" s="176"/>
      <c r="F125" s="176"/>
      <c r="G125" s="176"/>
      <c r="H125" s="3" t="s">
        <v>124</v>
      </c>
      <c r="I125" s="3">
        <v>4.0000000000000001E-3</v>
      </c>
      <c r="J125" s="160"/>
      <c r="K125" s="3">
        <v>4.0000000000000001E-3</v>
      </c>
      <c r="L125" s="16">
        <v>187.38</v>
      </c>
      <c r="M125" s="9">
        <v>0.98</v>
      </c>
      <c r="N125" s="17">
        <v>183.63</v>
      </c>
      <c r="O125" s="160"/>
      <c r="P125" s="18">
        <v>0.73</v>
      </c>
      <c r="Q125" s="147"/>
      <c r="R125" s="147"/>
    </row>
    <row r="126" spans="1:18" ht="22.5" x14ac:dyDescent="0.25">
      <c r="A126" s="19"/>
      <c r="B126" s="17" t="s">
        <v>127</v>
      </c>
      <c r="C126" s="176" t="s">
        <v>128</v>
      </c>
      <c r="D126" s="176"/>
      <c r="E126" s="176"/>
      <c r="F126" s="176"/>
      <c r="G126" s="176"/>
      <c r="H126" s="3" t="s">
        <v>129</v>
      </c>
      <c r="I126" s="3">
        <v>2.0799999999999999E-2</v>
      </c>
      <c r="J126" s="160"/>
      <c r="K126" s="3">
        <v>2.0799999999999999E-2</v>
      </c>
      <c r="L126" s="160"/>
      <c r="M126" s="160"/>
      <c r="N126" s="17">
        <v>7.94</v>
      </c>
      <c r="O126" s="160"/>
      <c r="P126" s="18">
        <v>0.17</v>
      </c>
      <c r="Q126" s="147"/>
      <c r="R126" s="147"/>
    </row>
    <row r="127" spans="1:18" ht="33.75" customHeight="1" x14ac:dyDescent="0.25">
      <c r="A127" s="19"/>
      <c r="B127" s="17" t="s">
        <v>130</v>
      </c>
      <c r="C127" s="176" t="s">
        <v>131</v>
      </c>
      <c r="D127" s="176"/>
      <c r="E127" s="176"/>
      <c r="F127" s="176"/>
      <c r="G127" s="176"/>
      <c r="H127" s="3" t="s">
        <v>132</v>
      </c>
      <c r="I127" s="3">
        <v>3</v>
      </c>
      <c r="J127" s="160"/>
      <c r="K127" s="3">
        <v>3</v>
      </c>
      <c r="L127" s="16">
        <v>5.87</v>
      </c>
      <c r="M127" s="9">
        <v>0.98</v>
      </c>
      <c r="N127" s="17">
        <v>5.75</v>
      </c>
      <c r="O127" s="160"/>
      <c r="P127" s="18">
        <v>17.25</v>
      </c>
      <c r="Q127" s="147"/>
      <c r="R127" s="147"/>
    </row>
    <row r="128" spans="1:18" ht="22.5" customHeight="1" x14ac:dyDescent="0.25">
      <c r="A128" s="19"/>
      <c r="B128" s="17" t="s">
        <v>133</v>
      </c>
      <c r="C128" s="176" t="s">
        <v>134</v>
      </c>
      <c r="D128" s="176"/>
      <c r="E128" s="176"/>
      <c r="F128" s="176"/>
      <c r="G128" s="176"/>
      <c r="H128" s="3" t="s">
        <v>124</v>
      </c>
      <c r="I128" s="3">
        <v>7.0000000000000007E-2</v>
      </c>
      <c r="J128" s="160"/>
      <c r="K128" s="3">
        <v>7.0000000000000007E-2</v>
      </c>
      <c r="L128" s="16">
        <v>155.63</v>
      </c>
      <c r="M128" s="9">
        <v>0.93</v>
      </c>
      <c r="N128" s="17">
        <v>144.74</v>
      </c>
      <c r="O128" s="160"/>
      <c r="P128" s="18">
        <v>10.130000000000001</v>
      </c>
      <c r="Q128" s="147"/>
      <c r="R128" s="147"/>
    </row>
    <row r="129" spans="1:18" ht="22.5" customHeight="1" x14ac:dyDescent="0.25">
      <c r="A129" s="19"/>
      <c r="B129" s="17" t="s">
        <v>135</v>
      </c>
      <c r="C129" s="176" t="s">
        <v>136</v>
      </c>
      <c r="D129" s="176"/>
      <c r="E129" s="176"/>
      <c r="F129" s="176"/>
      <c r="G129" s="176"/>
      <c r="H129" s="3" t="s">
        <v>124</v>
      </c>
      <c r="I129" s="3">
        <v>0.38</v>
      </c>
      <c r="J129" s="160"/>
      <c r="K129" s="3">
        <v>0.38</v>
      </c>
      <c r="L129" s="16">
        <v>174.93</v>
      </c>
      <c r="M129" s="9">
        <v>1.1599999999999999</v>
      </c>
      <c r="N129" s="17">
        <v>202.92</v>
      </c>
      <c r="O129" s="160"/>
      <c r="P129" s="18">
        <v>77.11</v>
      </c>
      <c r="Q129" s="147"/>
      <c r="R129" s="147"/>
    </row>
    <row r="130" spans="1:18" ht="22.5" customHeight="1" x14ac:dyDescent="0.25">
      <c r="A130" s="19"/>
      <c r="B130" s="17" t="s">
        <v>137</v>
      </c>
      <c r="C130" s="176" t="s">
        <v>138</v>
      </c>
      <c r="D130" s="176"/>
      <c r="E130" s="176"/>
      <c r="F130" s="176"/>
      <c r="G130" s="176"/>
      <c r="H130" s="3" t="s">
        <v>48</v>
      </c>
      <c r="I130" s="3">
        <v>1.4E-2</v>
      </c>
      <c r="J130" s="160"/>
      <c r="K130" s="3">
        <v>1.4E-2</v>
      </c>
      <c r="L130" s="16">
        <v>41.71</v>
      </c>
      <c r="M130" s="9">
        <v>1.24</v>
      </c>
      <c r="N130" s="17">
        <v>51.72</v>
      </c>
      <c r="O130" s="160"/>
      <c r="P130" s="18">
        <v>0.72</v>
      </c>
      <c r="Q130" s="147"/>
      <c r="R130" s="147"/>
    </row>
    <row r="131" spans="1:18" ht="22.5" customHeight="1" x14ac:dyDescent="0.25">
      <c r="A131" s="19"/>
      <c r="B131" s="17" t="s">
        <v>139</v>
      </c>
      <c r="C131" s="176" t="s">
        <v>140</v>
      </c>
      <c r="D131" s="176"/>
      <c r="E131" s="176"/>
      <c r="F131" s="176"/>
      <c r="G131" s="176"/>
      <c r="H131" s="3" t="s">
        <v>124</v>
      </c>
      <c r="I131" s="3">
        <v>2E-3</v>
      </c>
      <c r="J131" s="160"/>
      <c r="K131" s="3">
        <v>2E-3</v>
      </c>
      <c r="L131" s="16">
        <v>395.65</v>
      </c>
      <c r="M131" s="9">
        <v>1.58</v>
      </c>
      <c r="N131" s="17">
        <v>625.13</v>
      </c>
      <c r="O131" s="160"/>
      <c r="P131" s="18">
        <v>1.25</v>
      </c>
      <c r="Q131" s="147"/>
      <c r="R131" s="147"/>
    </row>
    <row r="132" spans="1:18" ht="22.5" customHeight="1" x14ac:dyDescent="0.25">
      <c r="A132" s="19"/>
      <c r="B132" s="17" t="s">
        <v>141</v>
      </c>
      <c r="C132" s="176" t="s">
        <v>142</v>
      </c>
      <c r="D132" s="176"/>
      <c r="E132" s="176"/>
      <c r="F132" s="176"/>
      <c r="G132" s="176"/>
      <c r="H132" s="3" t="s">
        <v>113</v>
      </c>
      <c r="I132" s="3">
        <v>2E-3</v>
      </c>
      <c r="J132" s="160"/>
      <c r="K132" s="3">
        <v>2E-3</v>
      </c>
      <c r="L132" s="160"/>
      <c r="M132" s="160"/>
      <c r="N132" s="25">
        <v>167400.60999999999</v>
      </c>
      <c r="O132" s="160"/>
      <c r="P132" s="18">
        <v>334.8</v>
      </c>
      <c r="Q132" s="147"/>
      <c r="R132" s="147"/>
    </row>
    <row r="133" spans="1:18" ht="22.5" customHeight="1" x14ac:dyDescent="0.25">
      <c r="A133" s="19"/>
      <c r="B133" s="17" t="s">
        <v>143</v>
      </c>
      <c r="C133" s="176" t="s">
        <v>144</v>
      </c>
      <c r="D133" s="176"/>
      <c r="E133" s="176"/>
      <c r="F133" s="176"/>
      <c r="G133" s="176"/>
      <c r="H133" s="3" t="s">
        <v>124</v>
      </c>
      <c r="I133" s="3">
        <v>4.7E-2</v>
      </c>
      <c r="J133" s="160"/>
      <c r="K133" s="3">
        <v>4.7E-2</v>
      </c>
      <c r="L133" s="16">
        <v>79.88</v>
      </c>
      <c r="M133" s="9">
        <v>1.52</v>
      </c>
      <c r="N133" s="17">
        <v>121.42</v>
      </c>
      <c r="O133" s="160"/>
      <c r="P133" s="18">
        <v>5.71</v>
      </c>
      <c r="Q133" s="147"/>
      <c r="R133" s="147"/>
    </row>
    <row r="134" spans="1:18" ht="22.5" customHeight="1" x14ac:dyDescent="0.25">
      <c r="A134" s="19"/>
      <c r="B134" s="17" t="s">
        <v>145</v>
      </c>
      <c r="C134" s="176" t="s">
        <v>146</v>
      </c>
      <c r="D134" s="176"/>
      <c r="E134" s="176"/>
      <c r="F134" s="176"/>
      <c r="G134" s="176"/>
      <c r="H134" s="3" t="s">
        <v>124</v>
      </c>
      <c r="I134" s="3">
        <v>1.4E-2</v>
      </c>
      <c r="J134" s="160"/>
      <c r="K134" s="3">
        <v>1.4E-2</v>
      </c>
      <c r="L134" s="16">
        <v>157.44</v>
      </c>
      <c r="M134" s="9">
        <v>1.22</v>
      </c>
      <c r="N134" s="17">
        <v>192.08</v>
      </c>
      <c r="O134" s="160"/>
      <c r="P134" s="18">
        <v>2.69</v>
      </c>
      <c r="Q134" s="147"/>
      <c r="R134" s="147"/>
    </row>
    <row r="135" spans="1:18" ht="23.25" customHeight="1" thickBot="1" x14ac:dyDescent="0.3">
      <c r="A135" s="19"/>
      <c r="B135" s="17" t="s">
        <v>147</v>
      </c>
      <c r="C135" s="177" t="s">
        <v>148</v>
      </c>
      <c r="D135" s="177"/>
      <c r="E135" s="177"/>
      <c r="F135" s="177"/>
      <c r="G135" s="177"/>
      <c r="H135" s="3" t="s">
        <v>149</v>
      </c>
      <c r="I135" s="3">
        <v>0.1</v>
      </c>
      <c r="J135" s="160"/>
      <c r="K135" s="3">
        <v>0.1</v>
      </c>
      <c r="L135" s="16">
        <v>944.69</v>
      </c>
      <c r="M135" s="9">
        <v>1.34</v>
      </c>
      <c r="N135" s="25">
        <v>1265.8800000000001</v>
      </c>
      <c r="O135" s="160"/>
      <c r="P135" s="18">
        <v>126.59</v>
      </c>
      <c r="Q135" s="147"/>
      <c r="R135" s="147"/>
    </row>
    <row r="136" spans="1:18" ht="15" customHeight="1" x14ac:dyDescent="0.25">
      <c r="A136" s="161"/>
      <c r="B136" s="160"/>
      <c r="C136" s="185" t="s">
        <v>57</v>
      </c>
      <c r="D136" s="185"/>
      <c r="E136" s="185"/>
      <c r="F136" s="185"/>
      <c r="G136" s="185"/>
      <c r="H136" s="90"/>
      <c r="I136" s="90"/>
      <c r="J136" s="90"/>
      <c r="K136" s="90"/>
      <c r="L136" s="92"/>
      <c r="M136" s="90"/>
      <c r="N136" s="92"/>
      <c r="O136" s="90"/>
      <c r="P136" s="95">
        <v>1940.14</v>
      </c>
      <c r="Q136" s="147"/>
      <c r="R136" s="147"/>
    </row>
    <row r="137" spans="1:18" ht="33.75" customHeight="1" x14ac:dyDescent="0.25">
      <c r="A137" s="21">
        <v>46026</v>
      </c>
      <c r="B137" s="17" t="s">
        <v>58</v>
      </c>
      <c r="C137" s="176" t="s">
        <v>59</v>
      </c>
      <c r="D137" s="176"/>
      <c r="E137" s="176"/>
      <c r="F137" s="176"/>
      <c r="G137" s="176"/>
      <c r="H137" s="3" t="s">
        <v>60</v>
      </c>
      <c r="I137" s="3">
        <v>2</v>
      </c>
      <c r="J137" s="160"/>
      <c r="K137" s="3">
        <v>2</v>
      </c>
      <c r="L137" s="160"/>
      <c r="M137" s="160"/>
      <c r="N137" s="160"/>
      <c r="O137" s="160"/>
      <c r="P137" s="18">
        <v>21.85</v>
      </c>
      <c r="Q137" s="147"/>
      <c r="R137" s="147"/>
    </row>
    <row r="138" spans="1:18" x14ac:dyDescent="0.25">
      <c r="A138" s="19"/>
      <c r="B138" s="160"/>
      <c r="C138" s="176" t="s">
        <v>61</v>
      </c>
      <c r="D138" s="176"/>
      <c r="E138" s="176"/>
      <c r="F138" s="176"/>
      <c r="G138" s="176"/>
      <c r="H138" s="160"/>
      <c r="I138" s="160"/>
      <c r="J138" s="160"/>
      <c r="K138" s="160"/>
      <c r="L138" s="160"/>
      <c r="M138" s="160"/>
      <c r="N138" s="160"/>
      <c r="O138" s="160"/>
      <c r="P138" s="27">
        <v>1326.36</v>
      </c>
      <c r="Q138" s="147"/>
      <c r="R138" s="147"/>
    </row>
    <row r="139" spans="1:18" ht="22.5" customHeight="1" x14ac:dyDescent="0.25">
      <c r="A139" s="19"/>
      <c r="B139" s="17" t="s">
        <v>62</v>
      </c>
      <c r="C139" s="176" t="s">
        <v>63</v>
      </c>
      <c r="D139" s="176"/>
      <c r="E139" s="176"/>
      <c r="F139" s="176"/>
      <c r="G139" s="176"/>
      <c r="H139" s="3" t="s">
        <v>60</v>
      </c>
      <c r="I139" s="3">
        <v>97</v>
      </c>
      <c r="J139" s="160"/>
      <c r="K139" s="3">
        <v>97</v>
      </c>
      <c r="L139" s="160"/>
      <c r="M139" s="160"/>
      <c r="N139" s="160"/>
      <c r="O139" s="160"/>
      <c r="P139" s="27">
        <v>1286.57</v>
      </c>
      <c r="Q139" s="147"/>
      <c r="R139" s="147"/>
    </row>
    <row r="140" spans="1:18" ht="23.25" customHeight="1" thickBot="1" x14ac:dyDescent="0.3">
      <c r="A140" s="19"/>
      <c r="B140" s="17" t="s">
        <v>64</v>
      </c>
      <c r="C140" s="177" t="s">
        <v>65</v>
      </c>
      <c r="D140" s="177"/>
      <c r="E140" s="177"/>
      <c r="F140" s="177"/>
      <c r="G140" s="177"/>
      <c r="H140" s="3" t="s">
        <v>60</v>
      </c>
      <c r="I140" s="3">
        <v>51</v>
      </c>
      <c r="J140" s="160"/>
      <c r="K140" s="3">
        <v>51</v>
      </c>
      <c r="L140" s="160"/>
      <c r="M140" s="160"/>
      <c r="N140" s="160"/>
      <c r="O140" s="160"/>
      <c r="P140" s="18">
        <v>676.44</v>
      </c>
      <c r="Q140" s="147"/>
      <c r="R140" s="147"/>
    </row>
    <row r="141" spans="1:18" ht="15.75" customHeight="1" thickBot="1" x14ac:dyDescent="0.3">
      <c r="A141" s="12"/>
      <c r="B141" s="160"/>
      <c r="C141" s="182" t="s">
        <v>66</v>
      </c>
      <c r="D141" s="182"/>
      <c r="E141" s="182"/>
      <c r="F141" s="182"/>
      <c r="G141" s="182"/>
      <c r="H141" s="90"/>
      <c r="I141" s="90"/>
      <c r="J141" s="90"/>
      <c r="K141" s="90"/>
      <c r="L141" s="92"/>
      <c r="M141" s="90"/>
      <c r="N141" s="94">
        <v>3925</v>
      </c>
      <c r="O141" s="90"/>
      <c r="P141" s="95">
        <v>3925</v>
      </c>
      <c r="Q141" s="147"/>
      <c r="R141" s="147"/>
    </row>
    <row r="142" spans="1:18" ht="22.5" customHeight="1" x14ac:dyDescent="0.25">
      <c r="A142" s="22">
        <v>5</v>
      </c>
      <c r="B142" s="162" t="s">
        <v>150</v>
      </c>
      <c r="C142" s="185" t="s">
        <v>151</v>
      </c>
      <c r="D142" s="185"/>
      <c r="E142" s="185"/>
      <c r="F142" s="185"/>
      <c r="G142" s="185"/>
      <c r="H142" s="90" t="s">
        <v>152</v>
      </c>
      <c r="I142" s="90">
        <v>1.4999999999999999E-2</v>
      </c>
      <c r="J142" s="90">
        <v>1</v>
      </c>
      <c r="K142" s="90">
        <v>1.4999999999999999E-2</v>
      </c>
      <c r="L142" s="92"/>
      <c r="M142" s="90"/>
      <c r="N142" s="163"/>
      <c r="O142" s="90"/>
      <c r="P142" s="20"/>
      <c r="Q142" s="147"/>
      <c r="R142" s="147"/>
    </row>
    <row r="143" spans="1:18" ht="56.25" customHeight="1" x14ac:dyDescent="0.25">
      <c r="A143" s="158"/>
      <c r="B143" s="16" t="s">
        <v>49</v>
      </c>
      <c r="C143" s="186" t="s">
        <v>50</v>
      </c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7"/>
      <c r="Q143" s="147"/>
      <c r="R143" s="147"/>
    </row>
    <row r="144" spans="1:18" x14ac:dyDescent="0.25">
      <c r="A144" s="159"/>
      <c r="B144" s="17">
        <v>1</v>
      </c>
      <c r="C144" s="176" t="s">
        <v>53</v>
      </c>
      <c r="D144" s="176"/>
      <c r="E144" s="176"/>
      <c r="F144" s="176"/>
      <c r="G144" s="176"/>
      <c r="H144" s="3" t="s">
        <v>54</v>
      </c>
      <c r="I144" s="160"/>
      <c r="J144" s="160"/>
      <c r="K144" s="3">
        <v>0.22320000000000001</v>
      </c>
      <c r="L144" s="160"/>
      <c r="M144" s="160"/>
      <c r="N144" s="160"/>
      <c r="O144" s="160"/>
      <c r="P144" s="18">
        <v>141.69</v>
      </c>
      <c r="Q144" s="147"/>
      <c r="R144" s="147"/>
    </row>
    <row r="145" spans="1:18" ht="15" customHeight="1" x14ac:dyDescent="0.25">
      <c r="A145" s="19"/>
      <c r="B145" s="17" t="s">
        <v>153</v>
      </c>
      <c r="C145" s="176" t="s">
        <v>154</v>
      </c>
      <c r="D145" s="176"/>
      <c r="E145" s="176"/>
      <c r="F145" s="176"/>
      <c r="G145" s="176"/>
      <c r="H145" s="3" t="s">
        <v>54</v>
      </c>
      <c r="I145" s="3">
        <v>12.4</v>
      </c>
      <c r="J145" s="3">
        <v>1.2</v>
      </c>
      <c r="K145" s="3">
        <v>0.22320000000000001</v>
      </c>
      <c r="L145" s="160"/>
      <c r="M145" s="160"/>
      <c r="N145" s="17">
        <v>634.79999999999995</v>
      </c>
      <c r="O145" s="160"/>
      <c r="P145" s="18">
        <v>141.69</v>
      </c>
      <c r="Q145" s="147"/>
      <c r="R145" s="147"/>
    </row>
    <row r="146" spans="1:18" x14ac:dyDescent="0.25">
      <c r="A146" s="159"/>
      <c r="B146" s="17">
        <v>4</v>
      </c>
      <c r="C146" s="176" t="s">
        <v>110</v>
      </c>
      <c r="D146" s="176"/>
      <c r="E146" s="176"/>
      <c r="F146" s="176"/>
      <c r="G146" s="176"/>
      <c r="H146" s="160"/>
      <c r="I146" s="160"/>
      <c r="J146" s="160"/>
      <c r="K146" s="160"/>
      <c r="L146" s="160"/>
      <c r="M146" s="160"/>
      <c r="N146" s="160"/>
      <c r="O146" s="160"/>
      <c r="P146" s="18">
        <v>0.85</v>
      </c>
      <c r="Q146" s="147"/>
      <c r="R146" s="147"/>
    </row>
    <row r="147" spans="1:18" ht="22.5" customHeight="1" x14ac:dyDescent="0.25">
      <c r="A147" s="19"/>
      <c r="B147" s="17" t="s">
        <v>155</v>
      </c>
      <c r="C147" s="176" t="s">
        <v>156</v>
      </c>
      <c r="D147" s="176"/>
      <c r="E147" s="176"/>
      <c r="F147" s="176"/>
      <c r="G147" s="176"/>
      <c r="H147" s="3" t="s">
        <v>124</v>
      </c>
      <c r="I147" s="3">
        <v>0.1</v>
      </c>
      <c r="J147" s="160"/>
      <c r="K147" s="3">
        <v>1.5E-3</v>
      </c>
      <c r="L147" s="16">
        <v>138.5</v>
      </c>
      <c r="M147" s="9">
        <v>1.64</v>
      </c>
      <c r="N147" s="17">
        <v>227.14</v>
      </c>
      <c r="O147" s="160"/>
      <c r="P147" s="18">
        <v>0.34</v>
      </c>
      <c r="Q147" s="147"/>
      <c r="R147" s="147"/>
    </row>
    <row r="148" spans="1:18" ht="23.25" customHeight="1" thickBot="1" x14ac:dyDescent="0.3">
      <c r="A148" s="19"/>
      <c r="B148" s="17" t="s">
        <v>157</v>
      </c>
      <c r="C148" s="177" t="s">
        <v>158</v>
      </c>
      <c r="D148" s="177"/>
      <c r="E148" s="177"/>
      <c r="F148" s="177"/>
      <c r="G148" s="177"/>
      <c r="H148" s="3" t="s">
        <v>48</v>
      </c>
      <c r="I148" s="3">
        <v>0.15</v>
      </c>
      <c r="J148" s="160"/>
      <c r="K148" s="3">
        <v>2.2499999999999998E-3</v>
      </c>
      <c r="L148" s="16">
        <v>235.73</v>
      </c>
      <c r="M148" s="9">
        <v>0.96</v>
      </c>
      <c r="N148" s="17">
        <v>226.3</v>
      </c>
      <c r="O148" s="160"/>
      <c r="P148" s="18">
        <v>0.51</v>
      </c>
      <c r="Q148" s="147"/>
      <c r="R148" s="147"/>
    </row>
    <row r="149" spans="1:18" ht="15" customHeight="1" x14ac:dyDescent="0.25">
      <c r="A149" s="161"/>
      <c r="B149" s="160"/>
      <c r="C149" s="185" t="s">
        <v>57</v>
      </c>
      <c r="D149" s="185"/>
      <c r="E149" s="185"/>
      <c r="F149" s="185"/>
      <c r="G149" s="185"/>
      <c r="H149" s="90"/>
      <c r="I149" s="90"/>
      <c r="J149" s="90"/>
      <c r="K149" s="90"/>
      <c r="L149" s="92"/>
      <c r="M149" s="90"/>
      <c r="N149" s="92"/>
      <c r="O149" s="90"/>
      <c r="P149" s="20">
        <v>142.54</v>
      </c>
      <c r="Q149" s="147"/>
      <c r="R149" s="147"/>
    </row>
    <row r="150" spans="1:18" ht="33.75" customHeight="1" x14ac:dyDescent="0.25">
      <c r="A150" s="21">
        <v>46027</v>
      </c>
      <c r="B150" s="17" t="s">
        <v>58</v>
      </c>
      <c r="C150" s="176" t="s">
        <v>59</v>
      </c>
      <c r="D150" s="176"/>
      <c r="E150" s="176"/>
      <c r="F150" s="176"/>
      <c r="G150" s="176"/>
      <c r="H150" s="3" t="s">
        <v>60</v>
      </c>
      <c r="I150" s="3">
        <v>2</v>
      </c>
      <c r="J150" s="160"/>
      <c r="K150" s="3">
        <v>2</v>
      </c>
      <c r="L150" s="160"/>
      <c r="M150" s="160"/>
      <c r="N150" s="160"/>
      <c r="O150" s="160"/>
      <c r="P150" s="18">
        <v>2.36</v>
      </c>
      <c r="Q150" s="147"/>
      <c r="R150" s="147"/>
    </row>
    <row r="151" spans="1:18" x14ac:dyDescent="0.25">
      <c r="A151" s="19"/>
      <c r="B151" s="160"/>
      <c r="C151" s="176" t="s">
        <v>61</v>
      </c>
      <c r="D151" s="176"/>
      <c r="E151" s="176"/>
      <c r="F151" s="176"/>
      <c r="G151" s="176"/>
      <c r="H151" s="160"/>
      <c r="I151" s="160"/>
      <c r="J151" s="160"/>
      <c r="K151" s="160"/>
      <c r="L151" s="160"/>
      <c r="M151" s="160"/>
      <c r="N151" s="160"/>
      <c r="O151" s="160"/>
      <c r="P151" s="18">
        <v>141.69</v>
      </c>
      <c r="Q151" s="147"/>
      <c r="R151" s="147"/>
    </row>
    <row r="152" spans="1:18" ht="22.5" customHeight="1" x14ac:dyDescent="0.25">
      <c r="A152" s="19"/>
      <c r="B152" s="17" t="s">
        <v>159</v>
      </c>
      <c r="C152" s="176" t="s">
        <v>160</v>
      </c>
      <c r="D152" s="176"/>
      <c r="E152" s="176"/>
      <c r="F152" s="176"/>
      <c r="G152" s="176"/>
      <c r="H152" s="3" t="s">
        <v>60</v>
      </c>
      <c r="I152" s="3">
        <v>90</v>
      </c>
      <c r="J152" s="160"/>
      <c r="K152" s="3">
        <v>90</v>
      </c>
      <c r="L152" s="160"/>
      <c r="M152" s="160"/>
      <c r="N152" s="160"/>
      <c r="O152" s="160"/>
      <c r="P152" s="18">
        <v>127.52</v>
      </c>
      <c r="Q152" s="147"/>
      <c r="R152" s="147"/>
    </row>
    <row r="153" spans="1:18" ht="23.25" customHeight="1" thickBot="1" x14ac:dyDescent="0.3">
      <c r="A153" s="19"/>
      <c r="B153" s="17" t="s">
        <v>161</v>
      </c>
      <c r="C153" s="177" t="s">
        <v>162</v>
      </c>
      <c r="D153" s="177"/>
      <c r="E153" s="177"/>
      <c r="F153" s="177"/>
      <c r="G153" s="177"/>
      <c r="H153" s="3" t="s">
        <v>60</v>
      </c>
      <c r="I153" s="3">
        <v>46</v>
      </c>
      <c r="J153" s="160"/>
      <c r="K153" s="3">
        <v>46</v>
      </c>
      <c r="L153" s="160"/>
      <c r="M153" s="160"/>
      <c r="N153" s="160"/>
      <c r="O153" s="160"/>
      <c r="P153" s="18">
        <v>65.180000000000007</v>
      </c>
      <c r="Q153" s="147"/>
      <c r="R153" s="147"/>
    </row>
    <row r="154" spans="1:18" ht="15" customHeight="1" x14ac:dyDescent="0.25">
      <c r="A154" s="12"/>
      <c r="B154" s="160"/>
      <c r="C154" s="185" t="s">
        <v>66</v>
      </c>
      <c r="D154" s="185"/>
      <c r="E154" s="185"/>
      <c r="F154" s="185"/>
      <c r="G154" s="185"/>
      <c r="H154" s="90"/>
      <c r="I154" s="90"/>
      <c r="J154" s="90"/>
      <c r="K154" s="90"/>
      <c r="L154" s="92"/>
      <c r="M154" s="90"/>
      <c r="N154" s="94">
        <v>22506.67</v>
      </c>
      <c r="O154" s="90"/>
      <c r="P154" s="20">
        <v>337.6</v>
      </c>
      <c r="Q154" s="147"/>
      <c r="R154" s="147"/>
    </row>
    <row r="155" spans="1:18" ht="15.75" thickBot="1" x14ac:dyDescent="0.3">
      <c r="A155" s="164"/>
      <c r="B155" s="165"/>
      <c r="C155" s="165"/>
      <c r="D155" s="165"/>
      <c r="E155" s="165"/>
      <c r="F155" s="91"/>
      <c r="G155" s="91"/>
      <c r="H155" s="91"/>
      <c r="I155" s="91"/>
      <c r="J155" s="93"/>
      <c r="K155" s="91"/>
      <c r="L155" s="93"/>
      <c r="M155" s="88"/>
      <c r="N155" s="93"/>
      <c r="O155" s="166"/>
      <c r="P155" s="167"/>
      <c r="Q155" s="147"/>
      <c r="R155" s="147"/>
    </row>
    <row r="156" spans="1:18" ht="15" customHeight="1" x14ac:dyDescent="0.25">
      <c r="A156" s="161"/>
      <c r="B156" s="160"/>
      <c r="C156" s="185" t="s">
        <v>163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5"/>
      <c r="Q156" s="147"/>
      <c r="R156" s="147"/>
    </row>
    <row r="157" spans="1:18" ht="15" customHeight="1" x14ac:dyDescent="0.25">
      <c r="A157" s="161"/>
      <c r="B157" s="160"/>
      <c r="C157" s="186" t="s">
        <v>197</v>
      </c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69">
        <v>2638.84</v>
      </c>
      <c r="Q157" s="147"/>
      <c r="R157" s="147"/>
    </row>
    <row r="158" spans="1:18" ht="15" customHeight="1" x14ac:dyDescent="0.25">
      <c r="A158" s="161"/>
      <c r="B158" s="160"/>
      <c r="C158" s="186" t="s">
        <v>83</v>
      </c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68"/>
      <c r="Q158" s="147"/>
      <c r="R158" s="147"/>
    </row>
    <row r="159" spans="1:18" ht="15" customHeight="1" x14ac:dyDescent="0.25">
      <c r="A159" s="161"/>
      <c r="B159" s="160"/>
      <c r="C159" s="186" t="s">
        <v>84</v>
      </c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69">
        <v>1930.35</v>
      </c>
      <c r="Q159" s="147"/>
      <c r="R159" s="147"/>
    </row>
    <row r="160" spans="1:18" ht="15" customHeight="1" x14ac:dyDescent="0.25">
      <c r="A160" s="161"/>
      <c r="B160" s="160"/>
      <c r="C160" s="186" t="s">
        <v>85</v>
      </c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68">
        <v>60.25</v>
      </c>
      <c r="Q160" s="147"/>
      <c r="R160" s="147"/>
    </row>
    <row r="161" spans="1:18" ht="15" customHeight="1" x14ac:dyDescent="0.25">
      <c r="A161" s="161"/>
      <c r="B161" s="160"/>
      <c r="C161" s="186" t="s">
        <v>86</v>
      </c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68">
        <v>31.06</v>
      </c>
      <c r="Q161" s="147"/>
      <c r="R161" s="147"/>
    </row>
    <row r="162" spans="1:18" ht="15" customHeight="1" x14ac:dyDescent="0.25">
      <c r="A162" s="161"/>
      <c r="B162" s="160"/>
      <c r="C162" s="186" t="s">
        <v>87</v>
      </c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68">
        <v>617.17999999999995</v>
      </c>
      <c r="Q162" s="147"/>
      <c r="R162" s="147"/>
    </row>
    <row r="163" spans="1:18" ht="15" customHeight="1" x14ac:dyDescent="0.25">
      <c r="A163" s="161"/>
      <c r="B163" s="160"/>
      <c r="C163" s="186" t="s">
        <v>94</v>
      </c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69">
        <v>5524.72</v>
      </c>
      <c r="Q163" s="147"/>
      <c r="R163" s="147"/>
    </row>
    <row r="164" spans="1:18" ht="15" customHeight="1" x14ac:dyDescent="0.25">
      <c r="A164" s="161"/>
      <c r="B164" s="160"/>
      <c r="C164" s="186" t="s">
        <v>83</v>
      </c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68"/>
      <c r="Q164" s="147"/>
      <c r="R164" s="147"/>
    </row>
    <row r="165" spans="1:18" ht="15" customHeight="1" x14ac:dyDescent="0.25">
      <c r="A165" s="161"/>
      <c r="B165" s="160"/>
      <c r="C165" s="186" t="s">
        <v>89</v>
      </c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69">
        <v>1930.35</v>
      </c>
      <c r="Q165" s="147"/>
      <c r="R165" s="147"/>
    </row>
    <row r="166" spans="1:18" ht="15" customHeight="1" x14ac:dyDescent="0.25">
      <c r="A166" s="161"/>
      <c r="B166" s="160"/>
      <c r="C166" s="186" t="s">
        <v>90</v>
      </c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68">
        <v>60.25</v>
      </c>
      <c r="Q166" s="147"/>
      <c r="R166" s="147"/>
    </row>
    <row r="167" spans="1:18" ht="15" customHeight="1" x14ac:dyDescent="0.25">
      <c r="A167" s="161"/>
      <c r="B167" s="160"/>
      <c r="C167" s="186" t="s">
        <v>91</v>
      </c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68">
        <v>31.06</v>
      </c>
      <c r="Q167" s="147"/>
      <c r="R167" s="147"/>
    </row>
    <row r="168" spans="1:18" ht="15" customHeight="1" x14ac:dyDescent="0.25">
      <c r="A168" s="161"/>
      <c r="B168" s="160"/>
      <c r="C168" s="186" t="s">
        <v>95</v>
      </c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68">
        <v>617.17999999999995</v>
      </c>
      <c r="Q168" s="147"/>
      <c r="R168" s="147"/>
    </row>
    <row r="169" spans="1:18" ht="15" customHeight="1" x14ac:dyDescent="0.25">
      <c r="A169" s="161"/>
      <c r="B169" s="160"/>
      <c r="C169" s="186" t="s">
        <v>92</v>
      </c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69">
        <v>1892.65</v>
      </c>
      <c r="Q169" s="147"/>
      <c r="R169" s="147"/>
    </row>
    <row r="170" spans="1:18" ht="15" customHeight="1" x14ac:dyDescent="0.25">
      <c r="A170" s="161"/>
      <c r="B170" s="160"/>
      <c r="C170" s="186" t="s">
        <v>93</v>
      </c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68">
        <v>993.23</v>
      </c>
      <c r="Q170" s="147"/>
      <c r="R170" s="147"/>
    </row>
    <row r="171" spans="1:18" ht="15" customHeight="1" x14ac:dyDescent="0.25">
      <c r="A171" s="161"/>
      <c r="B171" s="160"/>
      <c r="C171" s="186" t="s">
        <v>198</v>
      </c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69">
        <v>1961.41</v>
      </c>
      <c r="Q171" s="147"/>
      <c r="R171" s="147"/>
    </row>
    <row r="172" spans="1:18" ht="15" customHeight="1" x14ac:dyDescent="0.25">
      <c r="A172" s="161"/>
      <c r="B172" s="160"/>
      <c r="C172" s="186" t="s">
        <v>199</v>
      </c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69">
        <v>1892.65</v>
      </c>
      <c r="Q172" s="147"/>
      <c r="R172" s="147"/>
    </row>
    <row r="173" spans="1:18" ht="15" customHeight="1" x14ac:dyDescent="0.25">
      <c r="A173" s="161"/>
      <c r="B173" s="160"/>
      <c r="C173" s="186" t="s">
        <v>200</v>
      </c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68">
        <v>993.23</v>
      </c>
      <c r="Q173" s="147"/>
      <c r="R173" s="147"/>
    </row>
    <row r="174" spans="1:18" ht="15" customHeight="1" x14ac:dyDescent="0.25">
      <c r="A174" s="161"/>
      <c r="B174" s="160"/>
      <c r="C174" s="184" t="s">
        <v>270</v>
      </c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70">
        <v>5524.72</v>
      </c>
      <c r="Q174" s="147"/>
      <c r="R174" s="147"/>
    </row>
    <row r="175" spans="1:18" ht="15" customHeight="1" x14ac:dyDescent="0.25">
      <c r="A175" s="161"/>
      <c r="B175" s="160"/>
      <c r="C175" s="186" t="s">
        <v>267</v>
      </c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68"/>
      <c r="Q175" s="147"/>
      <c r="R175" s="147"/>
    </row>
    <row r="176" spans="1:18" ht="15" customHeight="1" x14ac:dyDescent="0.25">
      <c r="A176" s="161"/>
      <c r="B176" s="160"/>
      <c r="C176" s="186" t="s">
        <v>268</v>
      </c>
      <c r="D176" s="186"/>
      <c r="E176" s="186"/>
      <c r="F176" s="186"/>
      <c r="G176" s="186"/>
      <c r="H176" s="186"/>
      <c r="I176" s="186"/>
      <c r="J176" s="186"/>
      <c r="K176" s="9">
        <v>3.4632000000000001</v>
      </c>
      <c r="L176" s="160"/>
      <c r="M176" s="160"/>
      <c r="O176" s="160"/>
      <c r="P176" s="168"/>
      <c r="Q176" s="147"/>
      <c r="R176" s="147"/>
    </row>
    <row r="177" spans="1:18" ht="15.75" customHeight="1" thickBot="1" x14ac:dyDescent="0.3">
      <c r="A177" s="161"/>
      <c r="B177" s="160"/>
      <c r="C177" s="188" t="s">
        <v>269</v>
      </c>
      <c r="D177" s="188"/>
      <c r="E177" s="188"/>
      <c r="F177" s="188"/>
      <c r="G177" s="188"/>
      <c r="H177" s="188"/>
      <c r="I177" s="188"/>
      <c r="J177" s="188"/>
      <c r="K177" s="9">
        <v>4.8000000000000001E-2</v>
      </c>
      <c r="L177" s="160"/>
      <c r="M177" s="160"/>
      <c r="O177" s="160"/>
      <c r="P177" s="168"/>
      <c r="Q177" s="147"/>
      <c r="R177" s="147"/>
    </row>
    <row r="178" spans="1:18" ht="15.75" customHeight="1" thickBot="1" x14ac:dyDescent="0.3">
      <c r="A178" s="181" t="s">
        <v>164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3"/>
      <c r="Q178" s="147"/>
      <c r="R178" s="147"/>
    </row>
    <row r="179" spans="1:18" ht="33.75" customHeight="1" x14ac:dyDescent="0.25">
      <c r="A179" s="12">
        <v>6</v>
      </c>
      <c r="B179" s="156" t="s">
        <v>165</v>
      </c>
      <c r="C179" s="185" t="s">
        <v>166</v>
      </c>
      <c r="D179" s="185"/>
      <c r="E179" s="185"/>
      <c r="F179" s="185"/>
      <c r="G179" s="185"/>
      <c r="H179" s="13" t="s">
        <v>99</v>
      </c>
      <c r="I179" s="13">
        <v>1</v>
      </c>
      <c r="J179" s="13">
        <v>1</v>
      </c>
      <c r="K179" s="13">
        <v>1</v>
      </c>
      <c r="L179" s="14"/>
      <c r="M179" s="13"/>
      <c r="N179" s="157"/>
      <c r="O179" s="13"/>
      <c r="P179" s="15"/>
      <c r="Q179" s="147"/>
      <c r="R179" s="147"/>
    </row>
    <row r="180" spans="1:18" ht="56.25" customHeight="1" x14ac:dyDescent="0.25">
      <c r="A180" s="158"/>
      <c r="B180" s="16" t="s">
        <v>167</v>
      </c>
      <c r="C180" s="186" t="s">
        <v>168</v>
      </c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7"/>
      <c r="Q180" s="147"/>
      <c r="R180" s="147"/>
    </row>
    <row r="181" spans="1:18" x14ac:dyDescent="0.25">
      <c r="A181" s="159"/>
      <c r="B181" s="17">
        <v>1</v>
      </c>
      <c r="C181" s="176" t="s">
        <v>53</v>
      </c>
      <c r="D181" s="176"/>
      <c r="E181" s="176"/>
      <c r="F181" s="176"/>
      <c r="G181" s="176"/>
      <c r="H181" s="3" t="s">
        <v>54</v>
      </c>
      <c r="I181" s="160"/>
      <c r="J181" s="160"/>
      <c r="K181" s="3">
        <v>2.988</v>
      </c>
      <c r="L181" s="160"/>
      <c r="M181" s="160"/>
      <c r="N181" s="160"/>
      <c r="O181" s="160"/>
      <c r="P181" s="27">
        <v>2686.06</v>
      </c>
      <c r="Q181" s="147"/>
      <c r="R181" s="147"/>
    </row>
    <row r="182" spans="1:18" ht="15" customHeight="1" x14ac:dyDescent="0.25">
      <c r="A182" s="19"/>
      <c r="B182" s="17" t="s">
        <v>169</v>
      </c>
      <c r="C182" s="176" t="s">
        <v>170</v>
      </c>
      <c r="D182" s="176"/>
      <c r="E182" s="176"/>
      <c r="F182" s="176"/>
      <c r="G182" s="176"/>
      <c r="H182" s="3" t="s">
        <v>54</v>
      </c>
      <c r="I182" s="3">
        <v>0.8</v>
      </c>
      <c r="J182" s="3">
        <v>1.2</v>
      </c>
      <c r="K182" s="3">
        <v>0.96</v>
      </c>
      <c r="L182" s="160"/>
      <c r="M182" s="160"/>
      <c r="N182" s="17">
        <v>886.25</v>
      </c>
      <c r="O182" s="160"/>
      <c r="P182" s="18">
        <v>850.8</v>
      </c>
      <c r="Q182" s="147"/>
      <c r="R182" s="147"/>
    </row>
    <row r="183" spans="1:18" ht="15" customHeight="1" x14ac:dyDescent="0.25">
      <c r="A183" s="19"/>
      <c r="B183" s="17" t="s">
        <v>171</v>
      </c>
      <c r="C183" s="176" t="s">
        <v>172</v>
      </c>
      <c r="D183" s="176"/>
      <c r="E183" s="176"/>
      <c r="F183" s="176"/>
      <c r="G183" s="176"/>
      <c r="H183" s="3" t="s">
        <v>54</v>
      </c>
      <c r="I183" s="3">
        <v>0.67</v>
      </c>
      <c r="J183" s="3">
        <v>1.2</v>
      </c>
      <c r="K183" s="3">
        <v>0.80400000000000005</v>
      </c>
      <c r="L183" s="160"/>
      <c r="M183" s="160"/>
      <c r="N183" s="17">
        <v>807.93</v>
      </c>
      <c r="O183" s="160"/>
      <c r="P183" s="18">
        <v>649.58000000000004</v>
      </c>
      <c r="Q183" s="147"/>
      <c r="R183" s="147"/>
    </row>
    <row r="184" spans="1:18" ht="15.75" customHeight="1" thickBot="1" x14ac:dyDescent="0.3">
      <c r="A184" s="19"/>
      <c r="B184" s="17" t="s">
        <v>173</v>
      </c>
      <c r="C184" s="177" t="s">
        <v>174</v>
      </c>
      <c r="D184" s="177"/>
      <c r="E184" s="177"/>
      <c r="F184" s="177"/>
      <c r="G184" s="177"/>
      <c r="H184" s="3" t="s">
        <v>54</v>
      </c>
      <c r="I184" s="3">
        <v>1.02</v>
      </c>
      <c r="J184" s="3">
        <v>1.2</v>
      </c>
      <c r="K184" s="3">
        <v>1.224</v>
      </c>
      <c r="L184" s="160"/>
      <c r="M184" s="160"/>
      <c r="N184" s="17">
        <v>968.69</v>
      </c>
      <c r="O184" s="160"/>
      <c r="P184" s="27">
        <v>1185.68</v>
      </c>
      <c r="Q184" s="147"/>
      <c r="R184" s="147"/>
    </row>
    <row r="185" spans="1:18" ht="15" customHeight="1" x14ac:dyDescent="0.25">
      <c r="A185" s="161"/>
      <c r="B185" s="160"/>
      <c r="C185" s="185" t="s">
        <v>57</v>
      </c>
      <c r="D185" s="185"/>
      <c r="E185" s="185"/>
      <c r="F185" s="185"/>
      <c r="G185" s="185"/>
      <c r="H185" s="90"/>
      <c r="I185" s="90"/>
      <c r="J185" s="90"/>
      <c r="K185" s="90"/>
      <c r="L185" s="92"/>
      <c r="M185" s="90"/>
      <c r="N185" s="92"/>
      <c r="O185" s="90"/>
      <c r="P185" s="95">
        <v>2686.06</v>
      </c>
      <c r="Q185" s="147"/>
      <c r="R185" s="147"/>
    </row>
    <row r="186" spans="1:18" x14ac:dyDescent="0.25">
      <c r="A186" s="19"/>
      <c r="B186" s="160"/>
      <c r="C186" s="176" t="s">
        <v>61</v>
      </c>
      <c r="D186" s="176"/>
      <c r="E186" s="176"/>
      <c r="F186" s="176"/>
      <c r="G186" s="176"/>
      <c r="H186" s="160"/>
      <c r="I186" s="160"/>
      <c r="J186" s="160"/>
      <c r="K186" s="160"/>
      <c r="L186" s="160"/>
      <c r="M186" s="160"/>
      <c r="N186" s="160"/>
      <c r="O186" s="160"/>
      <c r="P186" s="27">
        <v>2686.06</v>
      </c>
      <c r="Q186" s="147"/>
      <c r="R186" s="147"/>
    </row>
    <row r="187" spans="1:18" ht="22.5" customHeight="1" x14ac:dyDescent="0.25">
      <c r="A187" s="19"/>
      <c r="B187" s="17" t="s">
        <v>175</v>
      </c>
      <c r="C187" s="176" t="s">
        <v>176</v>
      </c>
      <c r="D187" s="176"/>
      <c r="E187" s="176"/>
      <c r="F187" s="176"/>
      <c r="G187" s="176"/>
      <c r="H187" s="3" t="s">
        <v>60</v>
      </c>
      <c r="I187" s="3">
        <v>74</v>
      </c>
      <c r="J187" s="160"/>
      <c r="K187" s="3">
        <v>74</v>
      </c>
      <c r="L187" s="160"/>
      <c r="M187" s="160"/>
      <c r="N187" s="160"/>
      <c r="O187" s="160"/>
      <c r="P187" s="27">
        <v>1987.68</v>
      </c>
      <c r="Q187" s="147"/>
      <c r="R187" s="147"/>
    </row>
    <row r="188" spans="1:18" ht="23.25" customHeight="1" thickBot="1" x14ac:dyDescent="0.3">
      <c r="A188" s="19"/>
      <c r="B188" s="17" t="s">
        <v>177</v>
      </c>
      <c r="C188" s="177" t="s">
        <v>178</v>
      </c>
      <c r="D188" s="177"/>
      <c r="E188" s="177"/>
      <c r="F188" s="177"/>
      <c r="G188" s="177"/>
      <c r="H188" s="3" t="s">
        <v>60</v>
      </c>
      <c r="I188" s="3">
        <v>36</v>
      </c>
      <c r="J188" s="160"/>
      <c r="K188" s="3">
        <v>36</v>
      </c>
      <c r="L188" s="160"/>
      <c r="M188" s="160"/>
      <c r="N188" s="160"/>
      <c r="O188" s="160"/>
      <c r="P188" s="18">
        <v>966.98</v>
      </c>
      <c r="Q188" s="147"/>
      <c r="R188" s="147"/>
    </row>
    <row r="189" spans="1:18" ht="15" customHeight="1" x14ac:dyDescent="0.25">
      <c r="A189" s="12"/>
      <c r="B189" s="160"/>
      <c r="C189" s="185" t="s">
        <v>66</v>
      </c>
      <c r="D189" s="185"/>
      <c r="E189" s="185"/>
      <c r="F189" s="185"/>
      <c r="G189" s="185"/>
      <c r="H189" s="90"/>
      <c r="I189" s="90"/>
      <c r="J189" s="90"/>
      <c r="K189" s="90"/>
      <c r="L189" s="92"/>
      <c r="M189" s="90"/>
      <c r="N189" s="94">
        <v>5640.72</v>
      </c>
      <c r="O189" s="90"/>
      <c r="P189" s="95">
        <v>5640.72</v>
      </c>
      <c r="Q189" s="147"/>
      <c r="R189" s="147"/>
    </row>
    <row r="190" spans="1:18" ht="15.75" thickBot="1" x14ac:dyDescent="0.3">
      <c r="A190" s="164"/>
      <c r="B190" s="165"/>
      <c r="C190" s="165"/>
      <c r="D190" s="165"/>
      <c r="E190" s="165"/>
      <c r="F190" s="91"/>
      <c r="G190" s="91"/>
      <c r="H190" s="91"/>
      <c r="I190" s="91"/>
      <c r="J190" s="93"/>
      <c r="K190" s="91"/>
      <c r="L190" s="93"/>
      <c r="M190" s="88"/>
      <c r="N190" s="93"/>
      <c r="O190" s="166"/>
      <c r="P190" s="167"/>
      <c r="Q190" s="147"/>
      <c r="R190" s="147"/>
    </row>
    <row r="191" spans="1:18" ht="15" customHeight="1" x14ac:dyDescent="0.25">
      <c r="A191" s="161"/>
      <c r="B191" s="160"/>
      <c r="C191" s="185" t="s">
        <v>179</v>
      </c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15"/>
      <c r="Q191" s="147"/>
      <c r="R191" s="147"/>
    </row>
    <row r="192" spans="1:18" ht="15" customHeight="1" x14ac:dyDescent="0.25">
      <c r="A192" s="161"/>
      <c r="B192" s="160"/>
      <c r="C192" s="186" t="s">
        <v>197</v>
      </c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69">
        <v>2686.06</v>
      </c>
      <c r="Q192" s="147"/>
      <c r="R192" s="147"/>
    </row>
    <row r="193" spans="1:18" ht="15" customHeight="1" x14ac:dyDescent="0.25">
      <c r="A193" s="161"/>
      <c r="B193" s="160"/>
      <c r="C193" s="186" t="s">
        <v>83</v>
      </c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68"/>
      <c r="Q193" s="147"/>
      <c r="R193" s="147"/>
    </row>
    <row r="194" spans="1:18" ht="15" customHeight="1" x14ac:dyDescent="0.25">
      <c r="A194" s="161"/>
      <c r="B194" s="160"/>
      <c r="C194" s="186" t="s">
        <v>84</v>
      </c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69">
        <v>2686.06</v>
      </c>
      <c r="Q194" s="147"/>
      <c r="R194" s="147"/>
    </row>
    <row r="195" spans="1:18" ht="15" customHeight="1" x14ac:dyDescent="0.25">
      <c r="A195" s="161"/>
      <c r="B195" s="160"/>
      <c r="C195" s="186" t="s">
        <v>180</v>
      </c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69">
        <v>5640.72</v>
      </c>
      <c r="Q195" s="147"/>
      <c r="R195" s="147"/>
    </row>
    <row r="196" spans="1:18" ht="15" customHeight="1" x14ac:dyDescent="0.25">
      <c r="A196" s="161"/>
      <c r="B196" s="160"/>
      <c r="C196" s="186" t="s">
        <v>181</v>
      </c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69">
        <v>5640.72</v>
      </c>
      <c r="Q196" s="147"/>
      <c r="R196" s="147"/>
    </row>
    <row r="197" spans="1:18" ht="15" customHeight="1" x14ac:dyDescent="0.25">
      <c r="A197" s="161"/>
      <c r="B197" s="160"/>
      <c r="C197" s="186" t="s">
        <v>182</v>
      </c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68"/>
      <c r="Q197" s="147"/>
      <c r="R197" s="147"/>
    </row>
    <row r="198" spans="1:18" ht="15" customHeight="1" x14ac:dyDescent="0.25">
      <c r="A198" s="161"/>
      <c r="B198" s="160"/>
      <c r="C198" s="186" t="s">
        <v>183</v>
      </c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69">
        <v>2686.06</v>
      </c>
      <c r="Q198" s="147"/>
      <c r="R198" s="147"/>
    </row>
    <row r="199" spans="1:18" ht="15" customHeight="1" x14ac:dyDescent="0.25">
      <c r="A199" s="161"/>
      <c r="B199" s="160"/>
      <c r="C199" s="186" t="s">
        <v>184</v>
      </c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69">
        <v>1987.68</v>
      </c>
      <c r="Q199" s="147"/>
      <c r="R199" s="147"/>
    </row>
    <row r="200" spans="1:18" ht="15" customHeight="1" x14ac:dyDescent="0.25">
      <c r="A200" s="161"/>
      <c r="B200" s="160"/>
      <c r="C200" s="186" t="s">
        <v>185</v>
      </c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68">
        <v>966.98</v>
      </c>
      <c r="Q200" s="147"/>
      <c r="R200" s="147"/>
    </row>
    <row r="201" spans="1:18" ht="15" customHeight="1" x14ac:dyDescent="0.25">
      <c r="A201" s="161"/>
      <c r="B201" s="160"/>
      <c r="C201" s="186" t="s">
        <v>198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69">
        <v>2686.06</v>
      </c>
      <c r="Q201" s="147"/>
      <c r="R201" s="147"/>
    </row>
    <row r="202" spans="1:18" ht="15" customHeight="1" x14ac:dyDescent="0.25">
      <c r="A202" s="161"/>
      <c r="B202" s="160"/>
      <c r="C202" s="186" t="s">
        <v>199</v>
      </c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69">
        <v>1987.68</v>
      </c>
      <c r="Q202" s="147"/>
      <c r="R202" s="147"/>
    </row>
    <row r="203" spans="1:18" ht="15" customHeight="1" x14ac:dyDescent="0.25">
      <c r="A203" s="161"/>
      <c r="B203" s="160"/>
      <c r="C203" s="186" t="s">
        <v>200</v>
      </c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68">
        <v>966.98</v>
      </c>
      <c r="Q203" s="147"/>
      <c r="R203" s="147"/>
    </row>
    <row r="204" spans="1:18" ht="15" customHeight="1" x14ac:dyDescent="0.25">
      <c r="A204" s="161"/>
      <c r="B204" s="160"/>
      <c r="C204" s="184" t="s">
        <v>271</v>
      </c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70">
        <v>5640.72</v>
      </c>
      <c r="Q204" s="147"/>
      <c r="R204" s="147"/>
    </row>
    <row r="205" spans="1:18" ht="15" customHeight="1" x14ac:dyDescent="0.25">
      <c r="A205" s="161"/>
      <c r="B205" s="160"/>
      <c r="C205" s="186" t="s">
        <v>267</v>
      </c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68"/>
      <c r="Q205" s="147"/>
      <c r="R205" s="147"/>
    </row>
    <row r="206" spans="1:18" ht="15" customHeight="1" x14ac:dyDescent="0.25">
      <c r="A206" s="161"/>
      <c r="B206" s="160"/>
      <c r="C206" s="186" t="s">
        <v>268</v>
      </c>
      <c r="D206" s="186"/>
      <c r="E206" s="186"/>
      <c r="F206" s="186"/>
      <c r="G206" s="186"/>
      <c r="H206" s="186"/>
      <c r="I206" s="186"/>
      <c r="J206" s="186"/>
      <c r="K206" s="9">
        <v>2.988</v>
      </c>
      <c r="L206" s="160"/>
      <c r="M206" s="160"/>
      <c r="O206" s="160"/>
      <c r="P206" s="168"/>
      <c r="Q206" s="147"/>
      <c r="R206" s="147"/>
    </row>
    <row r="207" spans="1:18" ht="15" customHeight="1" x14ac:dyDescent="0.25">
      <c r="A207" s="161"/>
      <c r="B207" s="160"/>
      <c r="C207" s="186" t="s">
        <v>272</v>
      </c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69">
        <v>4512.58</v>
      </c>
      <c r="Q207" s="147"/>
      <c r="R207" s="147"/>
    </row>
    <row r="208" spans="1:18" ht="15" customHeight="1" x14ac:dyDescent="0.25">
      <c r="A208" s="161"/>
      <c r="B208" s="160"/>
      <c r="C208" s="186" t="s">
        <v>182</v>
      </c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68"/>
      <c r="Q208" s="147"/>
      <c r="R208" s="147"/>
    </row>
    <row r="209" spans="1:18" ht="33.75" customHeight="1" x14ac:dyDescent="0.25">
      <c r="A209" s="161"/>
      <c r="B209" s="16" t="s">
        <v>273</v>
      </c>
      <c r="C209" s="186" t="s">
        <v>274</v>
      </c>
      <c r="D209" s="186"/>
      <c r="E209" s="186"/>
      <c r="F209" s="186"/>
      <c r="G209" s="186"/>
      <c r="H209" s="171" t="s">
        <v>60</v>
      </c>
      <c r="I209" s="160"/>
      <c r="J209" s="160"/>
      <c r="K209" s="9">
        <v>80</v>
      </c>
      <c r="L209" s="160"/>
      <c r="M209" s="160"/>
      <c r="O209" s="160"/>
      <c r="P209" s="169">
        <v>4512.58</v>
      </c>
      <c r="Q209" s="147"/>
      <c r="R209" s="147"/>
    </row>
    <row r="210" spans="1:18" ht="15" customHeight="1" x14ac:dyDescent="0.25">
      <c r="A210" s="161"/>
      <c r="B210" s="160"/>
      <c r="C210" s="186" t="s">
        <v>275</v>
      </c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69">
        <v>1128.1400000000001</v>
      </c>
      <c r="Q210" s="147"/>
      <c r="R210" s="147"/>
    </row>
    <row r="211" spans="1:18" ht="15" customHeight="1" x14ac:dyDescent="0.25">
      <c r="A211" s="161"/>
      <c r="B211" s="160"/>
      <c r="C211" s="186" t="s">
        <v>182</v>
      </c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68"/>
      <c r="Q211" s="147"/>
      <c r="R211" s="147"/>
    </row>
    <row r="212" spans="1:18" ht="34.5" customHeight="1" thickBot="1" x14ac:dyDescent="0.3">
      <c r="A212" s="161"/>
      <c r="B212" s="16" t="s">
        <v>276</v>
      </c>
      <c r="C212" s="188" t="s">
        <v>274</v>
      </c>
      <c r="D212" s="188"/>
      <c r="E212" s="188"/>
      <c r="F212" s="188"/>
      <c r="G212" s="188"/>
      <c r="H212" s="171" t="s">
        <v>60</v>
      </c>
      <c r="I212" s="160"/>
      <c r="J212" s="160"/>
      <c r="K212" s="9">
        <v>20</v>
      </c>
      <c r="L212" s="160"/>
      <c r="M212" s="160"/>
      <c r="O212" s="160"/>
      <c r="P212" s="169">
        <v>1128.1400000000001</v>
      </c>
      <c r="Q212" s="147"/>
      <c r="R212" s="147"/>
    </row>
    <row r="213" spans="1:18" ht="15.75" customHeight="1" thickBot="1" x14ac:dyDescent="0.3">
      <c r="A213" s="181" t="s">
        <v>186</v>
      </c>
      <c r="B213" s="182"/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3"/>
      <c r="Q213" s="147"/>
      <c r="R213" s="147"/>
    </row>
    <row r="214" spans="1:18" ht="51.75" customHeight="1" x14ac:dyDescent="0.25">
      <c r="A214" s="12">
        <v>7</v>
      </c>
      <c r="B214" s="185" t="s">
        <v>277</v>
      </c>
      <c r="C214" s="185" t="s">
        <v>188</v>
      </c>
      <c r="D214" s="185"/>
      <c r="E214" s="185"/>
      <c r="F214" s="185"/>
      <c r="G214" s="185"/>
      <c r="H214" s="115" t="s">
        <v>99</v>
      </c>
      <c r="I214" s="115">
        <v>1</v>
      </c>
      <c r="J214" s="115">
        <v>1</v>
      </c>
      <c r="K214" s="115">
        <v>1</v>
      </c>
      <c r="L214" s="117"/>
      <c r="M214" s="115"/>
      <c r="N214" s="190">
        <v>17993</v>
      </c>
      <c r="O214" s="115"/>
      <c r="P214" s="119">
        <v>17993</v>
      </c>
      <c r="Q214" s="193"/>
      <c r="R214" s="192"/>
    </row>
    <row r="215" spans="1:18" ht="15.75" thickBot="1" x14ac:dyDescent="0.3">
      <c r="A215" s="12" t="s">
        <v>187</v>
      </c>
      <c r="B215" s="184"/>
      <c r="C215" s="189"/>
      <c r="D215" s="189"/>
      <c r="E215" s="189"/>
      <c r="F215" s="189"/>
      <c r="G215" s="189"/>
      <c r="H215" s="116"/>
      <c r="I215" s="116"/>
      <c r="J215" s="116"/>
      <c r="K215" s="116"/>
      <c r="L215" s="118"/>
      <c r="M215" s="116"/>
      <c r="N215" s="191"/>
      <c r="O215" s="116"/>
      <c r="P215" s="120"/>
      <c r="Q215" s="193"/>
      <c r="R215" s="192"/>
    </row>
    <row r="216" spans="1:18" ht="15.75" customHeight="1" thickBot="1" x14ac:dyDescent="0.3">
      <c r="A216" s="12"/>
      <c r="B216" s="160"/>
      <c r="C216" s="182" t="s">
        <v>66</v>
      </c>
      <c r="D216" s="182"/>
      <c r="E216" s="182"/>
      <c r="F216" s="182"/>
      <c r="G216" s="182"/>
      <c r="H216" s="90"/>
      <c r="I216" s="90"/>
      <c r="J216" s="90"/>
      <c r="K216" s="90"/>
      <c r="L216" s="92"/>
      <c r="M216" s="90"/>
      <c r="N216" s="92"/>
      <c r="O216" s="90"/>
      <c r="P216" s="95">
        <v>17993</v>
      </c>
      <c r="Q216" s="147"/>
      <c r="R216" s="147"/>
    </row>
    <row r="217" spans="1:18" ht="51.75" customHeight="1" x14ac:dyDescent="0.25">
      <c r="A217" s="22">
        <v>8</v>
      </c>
      <c r="B217" s="185" t="s">
        <v>277</v>
      </c>
      <c r="C217" s="185" t="s">
        <v>278</v>
      </c>
      <c r="D217" s="185"/>
      <c r="E217" s="185"/>
      <c r="F217" s="185"/>
      <c r="G217" s="185"/>
      <c r="H217" s="115" t="s">
        <v>99</v>
      </c>
      <c r="I217" s="115">
        <v>1</v>
      </c>
      <c r="J217" s="115">
        <v>1</v>
      </c>
      <c r="K217" s="115">
        <v>1</v>
      </c>
      <c r="L217" s="117"/>
      <c r="M217" s="115"/>
      <c r="N217" s="190">
        <v>1481.7</v>
      </c>
      <c r="O217" s="115"/>
      <c r="P217" s="119">
        <v>1481.7</v>
      </c>
      <c r="Q217" s="193"/>
      <c r="R217" s="192"/>
    </row>
    <row r="218" spans="1:18" ht="15.75" thickBot="1" x14ac:dyDescent="0.3">
      <c r="A218" s="12" t="s">
        <v>187</v>
      </c>
      <c r="B218" s="194"/>
      <c r="C218" s="189"/>
      <c r="D218" s="189"/>
      <c r="E218" s="189"/>
      <c r="F218" s="189"/>
      <c r="G218" s="189"/>
      <c r="H218" s="116"/>
      <c r="I218" s="116"/>
      <c r="J218" s="116"/>
      <c r="K218" s="116"/>
      <c r="L218" s="118"/>
      <c r="M218" s="116"/>
      <c r="N218" s="191"/>
      <c r="O218" s="116"/>
      <c r="P218" s="120"/>
      <c r="Q218" s="193"/>
      <c r="R218" s="192"/>
    </row>
    <row r="219" spans="1:18" ht="15" customHeight="1" x14ac:dyDescent="0.25">
      <c r="A219" s="12"/>
      <c r="B219" s="160"/>
      <c r="C219" s="185" t="s">
        <v>66</v>
      </c>
      <c r="D219" s="185"/>
      <c r="E219" s="185"/>
      <c r="F219" s="185"/>
      <c r="G219" s="185"/>
      <c r="H219" s="90"/>
      <c r="I219" s="90"/>
      <c r="J219" s="90"/>
      <c r="K219" s="90"/>
      <c r="L219" s="92"/>
      <c r="M219" s="90"/>
      <c r="N219" s="92"/>
      <c r="O219" s="90"/>
      <c r="P219" s="95">
        <v>1481.7</v>
      </c>
      <c r="Q219" s="147"/>
      <c r="R219" s="147"/>
    </row>
    <row r="220" spans="1:18" ht="15.75" thickBot="1" x14ac:dyDescent="0.3">
      <c r="A220" s="164"/>
      <c r="B220" s="165"/>
      <c r="C220" s="165"/>
      <c r="D220" s="165"/>
      <c r="E220" s="165"/>
      <c r="F220" s="91"/>
      <c r="G220" s="91"/>
      <c r="H220" s="91"/>
      <c r="I220" s="91"/>
      <c r="J220" s="93"/>
      <c r="K220" s="91"/>
      <c r="L220" s="93"/>
      <c r="M220" s="88"/>
      <c r="N220" s="93"/>
      <c r="O220" s="166"/>
      <c r="P220" s="167"/>
      <c r="Q220" s="147"/>
      <c r="R220" s="147"/>
    </row>
    <row r="221" spans="1:18" ht="15" customHeight="1" x14ac:dyDescent="0.25">
      <c r="A221" s="161"/>
      <c r="B221" s="160"/>
      <c r="C221" s="185" t="s">
        <v>189</v>
      </c>
      <c r="D221" s="1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5"/>
      <c r="O221" s="185"/>
      <c r="P221" s="15"/>
      <c r="Q221" s="147"/>
      <c r="R221" s="147"/>
    </row>
    <row r="222" spans="1:18" ht="15" customHeight="1" x14ac:dyDescent="0.25">
      <c r="A222" s="161"/>
      <c r="B222" s="160"/>
      <c r="C222" s="186" t="s">
        <v>190</v>
      </c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69">
        <v>19474.7</v>
      </c>
      <c r="Q222" s="147"/>
      <c r="R222" s="147"/>
    </row>
    <row r="223" spans="1:18" ht="15.75" customHeight="1" thickBot="1" x14ac:dyDescent="0.3">
      <c r="A223" s="161"/>
      <c r="B223" s="160"/>
      <c r="C223" s="189" t="s">
        <v>279</v>
      </c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70">
        <v>19474.7</v>
      </c>
      <c r="Q223" s="147"/>
      <c r="R223" s="147"/>
    </row>
    <row r="224" spans="1:18" ht="15.75" customHeight="1" thickBot="1" x14ac:dyDescent="0.3">
      <c r="A224" s="181" t="s">
        <v>191</v>
      </c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3"/>
      <c r="Q224" s="147"/>
      <c r="R224" s="147"/>
    </row>
    <row r="225" spans="1:18" ht="34.5" customHeight="1" thickBot="1" x14ac:dyDescent="0.3">
      <c r="A225" s="12">
        <v>9</v>
      </c>
      <c r="B225" s="156" t="s">
        <v>192</v>
      </c>
      <c r="C225" s="182" t="s">
        <v>193</v>
      </c>
      <c r="D225" s="182"/>
      <c r="E225" s="182"/>
      <c r="F225" s="182"/>
      <c r="G225" s="182"/>
      <c r="H225" s="13" t="s">
        <v>194</v>
      </c>
      <c r="I225" s="13">
        <v>1.5E-3</v>
      </c>
      <c r="J225" s="13">
        <v>1</v>
      </c>
      <c r="K225" s="13">
        <v>1.5E-3</v>
      </c>
      <c r="L225" s="30">
        <v>81806.850000000006</v>
      </c>
      <c r="M225" s="13">
        <v>1.2</v>
      </c>
      <c r="N225" s="172">
        <v>98168.22</v>
      </c>
      <c r="O225" s="13"/>
      <c r="P225" s="15">
        <v>147.25</v>
      </c>
      <c r="Q225" s="147"/>
      <c r="R225" s="147"/>
    </row>
    <row r="226" spans="1:18" ht="15" customHeight="1" x14ac:dyDescent="0.25">
      <c r="A226" s="12"/>
      <c r="B226" s="160"/>
      <c r="C226" s="185" t="s">
        <v>66</v>
      </c>
      <c r="D226" s="185"/>
      <c r="E226" s="185"/>
      <c r="F226" s="185"/>
      <c r="G226" s="185"/>
      <c r="H226" s="90"/>
      <c r="I226" s="90"/>
      <c r="J226" s="90"/>
      <c r="K226" s="90"/>
      <c r="L226" s="92"/>
      <c r="M226" s="90"/>
      <c r="N226" s="92"/>
      <c r="O226" s="90"/>
      <c r="P226" s="20">
        <v>147.25</v>
      </c>
      <c r="Q226" s="147"/>
      <c r="R226" s="147"/>
    </row>
    <row r="227" spans="1:18" ht="15.75" thickBot="1" x14ac:dyDescent="0.3">
      <c r="A227" s="164"/>
      <c r="B227" s="165"/>
      <c r="C227" s="165"/>
      <c r="D227" s="165"/>
      <c r="E227" s="165"/>
      <c r="F227" s="91"/>
      <c r="G227" s="91"/>
      <c r="H227" s="91"/>
      <c r="I227" s="91"/>
      <c r="J227" s="93"/>
      <c r="K227" s="91"/>
      <c r="L227" s="93"/>
      <c r="M227" s="88"/>
      <c r="N227" s="93"/>
      <c r="O227" s="166"/>
      <c r="P227" s="167"/>
      <c r="Q227" s="147"/>
      <c r="R227" s="147"/>
    </row>
    <row r="228" spans="1:18" ht="15" customHeight="1" x14ac:dyDescent="0.25">
      <c r="A228" s="161"/>
      <c r="B228" s="160"/>
      <c r="C228" s="185" t="s">
        <v>195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15"/>
      <c r="Q228" s="147"/>
      <c r="R228" s="147"/>
    </row>
    <row r="229" spans="1:18" ht="15" customHeight="1" x14ac:dyDescent="0.25">
      <c r="A229" s="161"/>
      <c r="B229" s="160"/>
      <c r="C229" s="186" t="s">
        <v>197</v>
      </c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68">
        <v>147.25</v>
      </c>
      <c r="Q229" s="147"/>
      <c r="R229" s="147"/>
    </row>
    <row r="230" spans="1:18" ht="15" customHeight="1" x14ac:dyDescent="0.25">
      <c r="A230" s="161"/>
      <c r="B230" s="160"/>
      <c r="C230" s="186" t="s">
        <v>83</v>
      </c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68"/>
      <c r="Q230" s="147"/>
      <c r="R230" s="147"/>
    </row>
    <row r="231" spans="1:18" ht="15" customHeight="1" x14ac:dyDescent="0.25">
      <c r="A231" s="161"/>
      <c r="B231" s="160"/>
      <c r="C231" s="186" t="s">
        <v>87</v>
      </c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68">
        <v>147.25</v>
      </c>
      <c r="Q231" s="147"/>
      <c r="R231" s="147"/>
    </row>
    <row r="232" spans="1:18" ht="15" customHeight="1" x14ac:dyDescent="0.25">
      <c r="A232" s="161"/>
      <c r="B232" s="160"/>
      <c r="C232" s="186" t="s">
        <v>88</v>
      </c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68">
        <v>147.25</v>
      </c>
      <c r="Q232" s="147"/>
      <c r="R232" s="147"/>
    </row>
    <row r="233" spans="1:18" ht="15" customHeight="1" x14ac:dyDescent="0.25">
      <c r="A233" s="161"/>
      <c r="B233" s="160"/>
      <c r="C233" s="186" t="s">
        <v>83</v>
      </c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68"/>
      <c r="Q233" s="147"/>
      <c r="R233" s="147"/>
    </row>
    <row r="234" spans="1:18" ht="15" customHeight="1" x14ac:dyDescent="0.25">
      <c r="A234" s="161"/>
      <c r="B234" s="160"/>
      <c r="C234" s="186" t="s">
        <v>95</v>
      </c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68">
        <v>147.25</v>
      </c>
      <c r="Q234" s="147"/>
      <c r="R234" s="147"/>
    </row>
    <row r="235" spans="1:18" ht="15" customHeight="1" x14ac:dyDescent="0.25">
      <c r="A235" s="161"/>
      <c r="B235" s="160"/>
      <c r="C235" s="184" t="s">
        <v>280</v>
      </c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5">
        <v>147.25</v>
      </c>
      <c r="Q235" s="147"/>
      <c r="R235" s="147"/>
    </row>
    <row r="236" spans="1:18" ht="15" customHeight="1" x14ac:dyDescent="0.25">
      <c r="A236" s="161"/>
      <c r="B236" s="160"/>
      <c r="C236" s="194" t="s">
        <v>196</v>
      </c>
      <c r="D236" s="194"/>
      <c r="E236" s="194"/>
      <c r="F236" s="194"/>
      <c r="G236" s="194"/>
      <c r="H236" s="194"/>
      <c r="I236" s="194"/>
      <c r="J236" s="194"/>
      <c r="K236" s="194"/>
      <c r="L236" s="194"/>
      <c r="M236" s="194"/>
      <c r="N236" s="194"/>
      <c r="O236" s="194"/>
      <c r="P236" s="15"/>
      <c r="Q236" s="147"/>
      <c r="R236" s="147"/>
    </row>
    <row r="237" spans="1:18" ht="15" customHeight="1" x14ac:dyDescent="0.25">
      <c r="A237" s="161"/>
      <c r="B237" s="160"/>
      <c r="C237" s="186" t="s">
        <v>197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69">
        <v>5816.27</v>
      </c>
      <c r="Q237" s="147"/>
      <c r="R237" s="147"/>
    </row>
    <row r="238" spans="1:18" ht="15" customHeight="1" x14ac:dyDescent="0.25">
      <c r="A238" s="161"/>
      <c r="B238" s="160"/>
      <c r="C238" s="186" t="s">
        <v>83</v>
      </c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68"/>
      <c r="Q238" s="147"/>
      <c r="R238" s="147"/>
    </row>
    <row r="239" spans="1:18" ht="15" customHeight="1" x14ac:dyDescent="0.25">
      <c r="A239" s="161"/>
      <c r="B239" s="160"/>
      <c r="C239" s="186" t="s">
        <v>84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69">
        <v>4956.92</v>
      </c>
      <c r="Q239" s="147"/>
      <c r="R239" s="147"/>
    </row>
    <row r="240" spans="1:18" ht="15" customHeight="1" x14ac:dyDescent="0.25">
      <c r="A240" s="161"/>
      <c r="B240" s="160"/>
      <c r="C240" s="186" t="s">
        <v>85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68">
        <v>60.3</v>
      </c>
      <c r="Q240" s="147"/>
      <c r="R240" s="147"/>
    </row>
    <row r="241" spans="1:18" ht="15" customHeight="1" x14ac:dyDescent="0.25">
      <c r="A241" s="161"/>
      <c r="B241" s="160"/>
      <c r="C241" s="186" t="s">
        <v>86</v>
      </c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68">
        <v>31.47</v>
      </c>
      <c r="Q241" s="147"/>
      <c r="R241" s="147"/>
    </row>
    <row r="242" spans="1:18" ht="15" customHeight="1" x14ac:dyDescent="0.25">
      <c r="A242" s="161"/>
      <c r="B242" s="160"/>
      <c r="C242" s="186" t="s">
        <v>87</v>
      </c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68">
        <v>767.58</v>
      </c>
      <c r="Q242" s="147"/>
      <c r="R242" s="147"/>
    </row>
    <row r="243" spans="1:18" ht="15" customHeight="1" x14ac:dyDescent="0.25">
      <c r="A243" s="161"/>
      <c r="B243" s="160"/>
      <c r="C243" s="186" t="s">
        <v>88</v>
      </c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68">
        <v>510.13</v>
      </c>
      <c r="Q243" s="147"/>
      <c r="R243" s="147"/>
    </row>
    <row r="244" spans="1:18" ht="15" customHeight="1" x14ac:dyDescent="0.25">
      <c r="A244" s="161"/>
      <c r="B244" s="160"/>
      <c r="C244" s="186" t="s">
        <v>83</v>
      </c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68"/>
      <c r="Q244" s="147"/>
      <c r="R244" s="147"/>
    </row>
    <row r="245" spans="1:18" ht="15" customHeight="1" x14ac:dyDescent="0.25">
      <c r="A245" s="161"/>
      <c r="B245" s="160"/>
      <c r="C245" s="186" t="s">
        <v>89</v>
      </c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68">
        <v>151.4</v>
      </c>
      <c r="Q245" s="147"/>
      <c r="R245" s="147"/>
    </row>
    <row r="246" spans="1:18" ht="15" customHeight="1" x14ac:dyDescent="0.25">
      <c r="A246" s="161"/>
      <c r="B246" s="160"/>
      <c r="C246" s="186" t="s">
        <v>90</v>
      </c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68">
        <v>0.05</v>
      </c>
      <c r="Q246" s="147"/>
      <c r="R246" s="147"/>
    </row>
    <row r="247" spans="1:18" ht="15" customHeight="1" x14ac:dyDescent="0.25">
      <c r="A247" s="161"/>
      <c r="B247" s="160"/>
      <c r="C247" s="186" t="s">
        <v>91</v>
      </c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68">
        <v>0.41</v>
      </c>
      <c r="Q247" s="147"/>
      <c r="R247" s="147"/>
    </row>
    <row r="248" spans="1:18" ht="15" customHeight="1" x14ac:dyDescent="0.25">
      <c r="A248" s="161"/>
      <c r="B248" s="160"/>
      <c r="C248" s="186" t="s">
        <v>95</v>
      </c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68">
        <v>147.25</v>
      </c>
      <c r="Q248" s="147"/>
      <c r="R248" s="147"/>
    </row>
    <row r="249" spans="1:18" ht="15" customHeight="1" x14ac:dyDescent="0.25">
      <c r="A249" s="161"/>
      <c r="B249" s="160"/>
      <c r="C249" s="186" t="s">
        <v>92</v>
      </c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68">
        <v>138.15</v>
      </c>
      <c r="Q249" s="147"/>
      <c r="R249" s="147"/>
    </row>
    <row r="250" spans="1:18" ht="15" customHeight="1" x14ac:dyDescent="0.25">
      <c r="A250" s="161"/>
      <c r="B250" s="160"/>
      <c r="C250" s="186" t="s">
        <v>93</v>
      </c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68">
        <v>72.87</v>
      </c>
      <c r="Q250" s="147"/>
      <c r="R250" s="147"/>
    </row>
    <row r="251" spans="1:18" ht="15" customHeight="1" x14ac:dyDescent="0.25">
      <c r="A251" s="161"/>
      <c r="B251" s="160"/>
      <c r="C251" s="186" t="s">
        <v>94</v>
      </c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69">
        <v>5996.87</v>
      </c>
      <c r="Q251" s="147"/>
      <c r="R251" s="147"/>
    </row>
    <row r="252" spans="1:18" ht="15" customHeight="1" x14ac:dyDescent="0.25">
      <c r="A252" s="161"/>
      <c r="B252" s="160"/>
      <c r="C252" s="186" t="s">
        <v>83</v>
      </c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68"/>
      <c r="Q252" s="147"/>
      <c r="R252" s="147"/>
    </row>
    <row r="253" spans="1:18" ht="15" customHeight="1" x14ac:dyDescent="0.25">
      <c r="A253" s="161"/>
      <c r="B253" s="160"/>
      <c r="C253" s="186" t="s">
        <v>89</v>
      </c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69">
        <v>2119.46</v>
      </c>
      <c r="Q253" s="147"/>
      <c r="R253" s="147"/>
    </row>
    <row r="254" spans="1:18" ht="15" customHeight="1" x14ac:dyDescent="0.25">
      <c r="A254" s="161"/>
      <c r="B254" s="160"/>
      <c r="C254" s="186" t="s">
        <v>90</v>
      </c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68">
        <v>60.25</v>
      </c>
      <c r="Q254" s="147"/>
      <c r="R254" s="147"/>
    </row>
    <row r="255" spans="1:18" ht="15" customHeight="1" x14ac:dyDescent="0.25">
      <c r="A255" s="161"/>
      <c r="B255" s="160"/>
      <c r="C255" s="186" t="s">
        <v>91</v>
      </c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68">
        <v>31.06</v>
      </c>
      <c r="Q255" s="147"/>
      <c r="R255" s="147"/>
    </row>
    <row r="256" spans="1:18" ht="15" customHeight="1" x14ac:dyDescent="0.25">
      <c r="A256" s="161"/>
      <c r="B256" s="160"/>
      <c r="C256" s="186" t="s">
        <v>95</v>
      </c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68">
        <v>620.33000000000004</v>
      </c>
      <c r="Q256" s="147"/>
      <c r="R256" s="147"/>
    </row>
    <row r="257" spans="1:18" ht="15" customHeight="1" x14ac:dyDescent="0.25">
      <c r="A257" s="161"/>
      <c r="B257" s="160"/>
      <c r="C257" s="186" t="s">
        <v>92</v>
      </c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69">
        <v>2076.09</v>
      </c>
      <c r="Q257" s="147"/>
      <c r="R257" s="147"/>
    </row>
    <row r="258" spans="1:18" ht="15" customHeight="1" x14ac:dyDescent="0.25">
      <c r="A258" s="161"/>
      <c r="B258" s="160"/>
      <c r="C258" s="186" t="s">
        <v>93</v>
      </c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69">
        <v>1089.68</v>
      </c>
      <c r="Q258" s="147"/>
      <c r="R258" s="147"/>
    </row>
    <row r="259" spans="1:18" ht="15" customHeight="1" x14ac:dyDescent="0.25">
      <c r="A259" s="161"/>
      <c r="B259" s="160"/>
      <c r="C259" s="186" t="s">
        <v>190</v>
      </c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69">
        <v>19474.7</v>
      </c>
      <c r="Q259" s="147"/>
      <c r="R259" s="147"/>
    </row>
    <row r="260" spans="1:18" ht="15" customHeight="1" x14ac:dyDescent="0.25">
      <c r="A260" s="161"/>
      <c r="B260" s="160"/>
      <c r="C260" s="186" t="s">
        <v>180</v>
      </c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69">
        <v>5640.72</v>
      </c>
      <c r="Q260" s="147"/>
      <c r="R260" s="147"/>
    </row>
    <row r="261" spans="1:18" ht="15" customHeight="1" x14ac:dyDescent="0.25">
      <c r="A261" s="161"/>
      <c r="B261" s="160"/>
      <c r="C261" s="186" t="s">
        <v>181</v>
      </c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69">
        <v>5640.72</v>
      </c>
      <c r="Q261" s="147"/>
      <c r="R261" s="147"/>
    </row>
    <row r="262" spans="1:18" ht="15" customHeight="1" x14ac:dyDescent="0.25">
      <c r="A262" s="161"/>
      <c r="B262" s="160"/>
      <c r="C262" s="186" t="s">
        <v>182</v>
      </c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68"/>
      <c r="Q262" s="147"/>
      <c r="R262" s="147"/>
    </row>
    <row r="263" spans="1:18" ht="15" customHeight="1" x14ac:dyDescent="0.25">
      <c r="A263" s="161"/>
      <c r="B263" s="160"/>
      <c r="C263" s="186" t="s">
        <v>183</v>
      </c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69">
        <v>2686.06</v>
      </c>
      <c r="Q263" s="147"/>
      <c r="R263" s="147"/>
    </row>
    <row r="264" spans="1:18" ht="15" customHeight="1" x14ac:dyDescent="0.25">
      <c r="A264" s="161"/>
      <c r="B264" s="160"/>
      <c r="C264" s="186" t="s">
        <v>184</v>
      </c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69">
        <v>1987.68</v>
      </c>
      <c r="Q264" s="147"/>
      <c r="R264" s="147"/>
    </row>
    <row r="265" spans="1:18" ht="15" customHeight="1" x14ac:dyDescent="0.25">
      <c r="A265" s="161"/>
      <c r="B265" s="160"/>
      <c r="C265" s="186" t="s">
        <v>185</v>
      </c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68">
        <v>966.98</v>
      </c>
      <c r="Q265" s="147"/>
      <c r="R265" s="147"/>
    </row>
    <row r="266" spans="1:18" ht="15" customHeight="1" x14ac:dyDescent="0.25">
      <c r="A266" s="161"/>
      <c r="B266" s="160"/>
      <c r="C266" s="186" t="s">
        <v>198</v>
      </c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69">
        <v>4988.3900000000003</v>
      </c>
      <c r="Q266" s="147"/>
      <c r="R266" s="147"/>
    </row>
    <row r="267" spans="1:18" ht="15" customHeight="1" x14ac:dyDescent="0.25">
      <c r="A267" s="161"/>
      <c r="B267" s="160"/>
      <c r="C267" s="186" t="s">
        <v>199</v>
      </c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69">
        <v>4201.92</v>
      </c>
      <c r="Q267" s="147"/>
      <c r="R267" s="147"/>
    </row>
    <row r="268" spans="1:18" ht="15" customHeight="1" x14ac:dyDescent="0.25">
      <c r="A268" s="161"/>
      <c r="B268" s="160"/>
      <c r="C268" s="186" t="s">
        <v>200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69">
        <v>2129.5300000000002</v>
      </c>
      <c r="Q268" s="147"/>
      <c r="R268" s="147"/>
    </row>
    <row r="269" spans="1:18" ht="15" customHeight="1" x14ac:dyDescent="0.25">
      <c r="A269" s="161"/>
      <c r="B269" s="160"/>
      <c r="C269" s="184" t="s">
        <v>201</v>
      </c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70">
        <v>31622.42</v>
      </c>
      <c r="Q269" s="147"/>
      <c r="R269" s="147"/>
    </row>
    <row r="270" spans="1:18" ht="15" customHeight="1" x14ac:dyDescent="0.25">
      <c r="C270" s="186" t="s">
        <v>202</v>
      </c>
      <c r="D270" s="186"/>
      <c r="E270" s="186"/>
      <c r="F270" s="186"/>
      <c r="G270" s="186"/>
      <c r="H270" s="186"/>
      <c r="I270" s="186"/>
      <c r="J270" s="186"/>
      <c r="K270" s="186"/>
      <c r="N270" s="6"/>
      <c r="O270" s="6">
        <v>0.22817862117335599</v>
      </c>
      <c r="P270" s="28">
        <v>2771.85</v>
      </c>
      <c r="Q270" s="147"/>
      <c r="R270" s="147"/>
    </row>
    <row r="271" spans="1:18" x14ac:dyDescent="0.25">
      <c r="C271" s="184" t="s">
        <v>281</v>
      </c>
      <c r="D271" s="184"/>
      <c r="E271" s="184"/>
      <c r="F271" s="184"/>
      <c r="G271" s="184"/>
      <c r="H271" s="184"/>
      <c r="I271" s="184"/>
      <c r="J271" s="184"/>
      <c r="K271" s="184"/>
      <c r="P271" s="29">
        <v>22246.55</v>
      </c>
      <c r="Q271" s="147"/>
      <c r="R271" s="147"/>
    </row>
  </sheetData>
  <mergeCells count="289">
    <mergeCell ref="C268:O268"/>
    <mergeCell ref="C270:K270"/>
    <mergeCell ref="C269:O269"/>
    <mergeCell ref="C271:K271"/>
    <mergeCell ref="C262:O262"/>
    <mergeCell ref="C263:O263"/>
    <mergeCell ref="C264:O264"/>
    <mergeCell ref="C265:O265"/>
    <mergeCell ref="C266:O266"/>
    <mergeCell ref="C267:O267"/>
    <mergeCell ref="C256:O256"/>
    <mergeCell ref="C257:O257"/>
    <mergeCell ref="C258:O258"/>
    <mergeCell ref="C259:O259"/>
    <mergeCell ref="C260:O260"/>
    <mergeCell ref="C261:O261"/>
    <mergeCell ref="C250:O250"/>
    <mergeCell ref="C251:O251"/>
    <mergeCell ref="C252:O252"/>
    <mergeCell ref="C253:O253"/>
    <mergeCell ref="C254:O254"/>
    <mergeCell ref="C255:O255"/>
    <mergeCell ref="C244:O244"/>
    <mergeCell ref="C245:O245"/>
    <mergeCell ref="C246:O246"/>
    <mergeCell ref="C247:O247"/>
    <mergeCell ref="C248:O248"/>
    <mergeCell ref="C249:O249"/>
    <mergeCell ref="C238:O238"/>
    <mergeCell ref="C239:O239"/>
    <mergeCell ref="C240:O240"/>
    <mergeCell ref="C241:O241"/>
    <mergeCell ref="C242:O242"/>
    <mergeCell ref="C243:O243"/>
    <mergeCell ref="C233:O233"/>
    <mergeCell ref="C234:O234"/>
    <mergeCell ref="C235:O235"/>
    <mergeCell ref="C236:O236"/>
    <mergeCell ref="C237:O237"/>
    <mergeCell ref="C226:G226"/>
    <mergeCell ref="C228:O228"/>
    <mergeCell ref="C229:O229"/>
    <mergeCell ref="C230:O230"/>
    <mergeCell ref="C231:O231"/>
    <mergeCell ref="C232:O232"/>
    <mergeCell ref="C219:G219"/>
    <mergeCell ref="C221:O221"/>
    <mergeCell ref="C222:O222"/>
    <mergeCell ref="C223:O223"/>
    <mergeCell ref="A224:P224"/>
    <mergeCell ref="C225:G225"/>
    <mergeCell ref="M217:M218"/>
    <mergeCell ref="N217:N218"/>
    <mergeCell ref="O217:O218"/>
    <mergeCell ref="P217:P218"/>
    <mergeCell ref="Q217:Q218"/>
    <mergeCell ref="R217:R218"/>
    <mergeCell ref="Q214:Q215"/>
    <mergeCell ref="R214:R215"/>
    <mergeCell ref="C216:G216"/>
    <mergeCell ref="B217:B218"/>
    <mergeCell ref="C217:G218"/>
    <mergeCell ref="H217:H218"/>
    <mergeCell ref="I217:I218"/>
    <mergeCell ref="J217:J218"/>
    <mergeCell ref="K217:K218"/>
    <mergeCell ref="L217:L218"/>
    <mergeCell ref="K214:K215"/>
    <mergeCell ref="L214:L215"/>
    <mergeCell ref="M214:M215"/>
    <mergeCell ref="N214:N215"/>
    <mergeCell ref="O214:O215"/>
    <mergeCell ref="P214:P215"/>
    <mergeCell ref="C209:G209"/>
    <mergeCell ref="C210:O210"/>
    <mergeCell ref="C211:O211"/>
    <mergeCell ref="C212:G212"/>
    <mergeCell ref="A213:P213"/>
    <mergeCell ref="B214:B215"/>
    <mergeCell ref="C214:G215"/>
    <mergeCell ref="H214:H215"/>
    <mergeCell ref="I214:I215"/>
    <mergeCell ref="J214:J215"/>
    <mergeCell ref="C203:O203"/>
    <mergeCell ref="C204:O204"/>
    <mergeCell ref="C205:O205"/>
    <mergeCell ref="C206:J206"/>
    <mergeCell ref="C207:O207"/>
    <mergeCell ref="C208:O208"/>
    <mergeCell ref="C197:O197"/>
    <mergeCell ref="C198:O198"/>
    <mergeCell ref="C199:O199"/>
    <mergeCell ref="C200:O200"/>
    <mergeCell ref="C201:O201"/>
    <mergeCell ref="C202:O202"/>
    <mergeCell ref="C191:O191"/>
    <mergeCell ref="C192:O192"/>
    <mergeCell ref="C193:O193"/>
    <mergeCell ref="C194:O194"/>
    <mergeCell ref="C195:O195"/>
    <mergeCell ref="C196:O196"/>
    <mergeCell ref="C184:G184"/>
    <mergeCell ref="C185:G185"/>
    <mergeCell ref="C186:G186"/>
    <mergeCell ref="C187:G187"/>
    <mergeCell ref="C188:G188"/>
    <mergeCell ref="C189:G189"/>
    <mergeCell ref="A178:P178"/>
    <mergeCell ref="C179:G179"/>
    <mergeCell ref="C180:P180"/>
    <mergeCell ref="C181:G181"/>
    <mergeCell ref="C182:G182"/>
    <mergeCell ref="C183:G183"/>
    <mergeCell ref="C172:O172"/>
    <mergeCell ref="C173:O173"/>
    <mergeCell ref="C174:O174"/>
    <mergeCell ref="C175:O175"/>
    <mergeCell ref="C176:J176"/>
    <mergeCell ref="C177:J177"/>
    <mergeCell ref="C166:O166"/>
    <mergeCell ref="C167:O167"/>
    <mergeCell ref="C168:O168"/>
    <mergeCell ref="C169:O169"/>
    <mergeCell ref="C170:O170"/>
    <mergeCell ref="C171:O171"/>
    <mergeCell ref="C160:O160"/>
    <mergeCell ref="C161:O161"/>
    <mergeCell ref="C162:O162"/>
    <mergeCell ref="C163:O163"/>
    <mergeCell ref="C164:O164"/>
    <mergeCell ref="C165:O165"/>
    <mergeCell ref="C153:G153"/>
    <mergeCell ref="C154:G154"/>
    <mergeCell ref="C156:O156"/>
    <mergeCell ref="C157:O157"/>
    <mergeCell ref="C158:O158"/>
    <mergeCell ref="C159:O159"/>
    <mergeCell ref="C147:G147"/>
    <mergeCell ref="C148:G148"/>
    <mergeCell ref="C149:G149"/>
    <mergeCell ref="C150:G150"/>
    <mergeCell ref="C151:G151"/>
    <mergeCell ref="C152:G152"/>
    <mergeCell ref="C141:G141"/>
    <mergeCell ref="C142:G142"/>
    <mergeCell ref="C143:P143"/>
    <mergeCell ref="C144:G144"/>
    <mergeCell ref="C145:G145"/>
    <mergeCell ref="C146:G146"/>
    <mergeCell ref="C135:G135"/>
    <mergeCell ref="C136:G136"/>
    <mergeCell ref="C137:G137"/>
    <mergeCell ref="C138:G138"/>
    <mergeCell ref="C139:G139"/>
    <mergeCell ref="C140:G140"/>
    <mergeCell ref="C129:G129"/>
    <mergeCell ref="C130:G130"/>
    <mergeCell ref="C131:G131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28:G128"/>
    <mergeCell ref="C117:G117"/>
    <mergeCell ref="C118:G118"/>
    <mergeCell ref="C119:G119"/>
    <mergeCell ref="C120:G120"/>
    <mergeCell ref="C121:G121"/>
    <mergeCell ref="C122:G122"/>
    <mergeCell ref="C111:G111"/>
    <mergeCell ref="C112:P112"/>
    <mergeCell ref="C113:G113"/>
    <mergeCell ref="C114:G114"/>
    <mergeCell ref="C115:G115"/>
    <mergeCell ref="C116:G116"/>
    <mergeCell ref="C105:G105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2:G102"/>
    <mergeCell ref="C103:G103"/>
    <mergeCell ref="C104:G104"/>
    <mergeCell ref="C93:G93"/>
    <mergeCell ref="C94:P94"/>
    <mergeCell ref="C95:G95"/>
    <mergeCell ref="C96:G96"/>
    <mergeCell ref="C97:G97"/>
    <mergeCell ref="C98:G98"/>
    <mergeCell ref="C87:O87"/>
    <mergeCell ref="C88:O88"/>
    <mergeCell ref="C89:O89"/>
    <mergeCell ref="C90:J90"/>
    <mergeCell ref="C91:J91"/>
    <mergeCell ref="A92:P92"/>
    <mergeCell ref="C81:O81"/>
    <mergeCell ref="C82:O82"/>
    <mergeCell ref="C83:O83"/>
    <mergeCell ref="C84:O84"/>
    <mergeCell ref="C85:O85"/>
    <mergeCell ref="C86:O86"/>
    <mergeCell ref="C75:O75"/>
    <mergeCell ref="C76:O76"/>
    <mergeCell ref="C77:O77"/>
    <mergeCell ref="C78:O78"/>
    <mergeCell ref="C79:O79"/>
    <mergeCell ref="C80:O80"/>
    <mergeCell ref="C69:O69"/>
    <mergeCell ref="C70:O70"/>
    <mergeCell ref="C71:O71"/>
    <mergeCell ref="C72:O72"/>
    <mergeCell ref="C73:O73"/>
    <mergeCell ref="C74:O74"/>
    <mergeCell ref="C62:G62"/>
    <mergeCell ref="C63:G63"/>
    <mergeCell ref="C65:O65"/>
    <mergeCell ref="C66:O66"/>
    <mergeCell ref="C67:O67"/>
    <mergeCell ref="C68:O68"/>
    <mergeCell ref="C56:G56"/>
    <mergeCell ref="C57:G57"/>
    <mergeCell ref="C58:G58"/>
    <mergeCell ref="C59:G59"/>
    <mergeCell ref="C60:G60"/>
    <mergeCell ref="C61:G61"/>
    <mergeCell ref="C50:G50"/>
    <mergeCell ref="C51:G51"/>
    <mergeCell ref="C52:P52"/>
    <mergeCell ref="C53:G53"/>
    <mergeCell ref="C54:G54"/>
    <mergeCell ref="C55:G55"/>
    <mergeCell ref="C44:G44"/>
    <mergeCell ref="C45:G45"/>
    <mergeCell ref="C46:G46"/>
    <mergeCell ref="C47:G47"/>
    <mergeCell ref="C48:G48"/>
    <mergeCell ref="C49:G49"/>
    <mergeCell ref="C38:G38"/>
    <mergeCell ref="A39:P39"/>
    <mergeCell ref="C40:G40"/>
    <mergeCell ref="C41:P41"/>
    <mergeCell ref="C42:P42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B24:F24"/>
    <mergeCell ref="A26:B26"/>
    <mergeCell ref="C26:F26"/>
    <mergeCell ref="A28:B28"/>
    <mergeCell ref="K30:L30"/>
    <mergeCell ref="K31:L31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8AA08-7248-4702-B4F7-CCB15950A077}">
  <dimension ref="A1:R89"/>
  <sheetViews>
    <sheetView workbookViewId="0">
      <selection activeCell="G11" sqref="G11:P11"/>
    </sheetView>
  </sheetViews>
  <sheetFormatPr defaultRowHeight="15" x14ac:dyDescent="0.25"/>
  <cols>
    <col min="2" max="2" width="31.7109375" customWidth="1"/>
  </cols>
  <sheetData>
    <row r="1" spans="1:18" ht="18.75" x14ac:dyDescent="0.25">
      <c r="P1" s="1" t="s">
        <v>0</v>
      </c>
      <c r="Q1" s="146"/>
      <c r="R1" s="147"/>
    </row>
    <row r="2" spans="1:18" ht="18.75" x14ac:dyDescent="0.25">
      <c r="P2" s="1" t="s">
        <v>1</v>
      </c>
      <c r="Q2" s="146"/>
      <c r="R2" s="147"/>
    </row>
    <row r="3" spans="1:18" ht="18.75" x14ac:dyDescent="0.25">
      <c r="Q3" s="146"/>
      <c r="R3" s="147"/>
    </row>
    <row r="4" spans="1:18" ht="16.5" customHeight="1" thickBot="1" x14ac:dyDescent="0.3">
      <c r="A4" s="176" t="s">
        <v>2</v>
      </c>
      <c r="B4" s="176"/>
      <c r="C4" s="176"/>
      <c r="D4" s="176"/>
      <c r="E4" s="176"/>
      <c r="F4" s="176"/>
      <c r="G4" s="177" t="s">
        <v>263</v>
      </c>
      <c r="H4" s="177"/>
      <c r="I4" s="177"/>
      <c r="J4" s="177"/>
      <c r="K4" s="177"/>
      <c r="L4" s="177"/>
      <c r="M4" s="177"/>
      <c r="N4" s="177"/>
      <c r="O4" s="177"/>
      <c r="P4" s="177"/>
      <c r="Q4" s="146"/>
      <c r="R4" s="147"/>
    </row>
    <row r="5" spans="1:18" ht="67.5" customHeight="1" thickBot="1" x14ac:dyDescent="0.3">
      <c r="A5" s="176" t="s">
        <v>3</v>
      </c>
      <c r="B5" s="176"/>
      <c r="C5" s="176"/>
      <c r="D5" s="176"/>
      <c r="E5" s="176"/>
      <c r="F5" s="176"/>
      <c r="G5" s="178" t="s">
        <v>287</v>
      </c>
      <c r="H5" s="178"/>
      <c r="I5" s="178"/>
      <c r="J5" s="178"/>
      <c r="K5" s="178"/>
      <c r="L5" s="178"/>
      <c r="M5" s="178"/>
      <c r="N5" s="178"/>
      <c r="O5" s="178"/>
      <c r="P5" s="178"/>
      <c r="Q5" s="146"/>
      <c r="R5" s="147"/>
    </row>
    <row r="6" spans="1:18" ht="101.25" customHeight="1" thickBot="1" x14ac:dyDescent="0.3">
      <c r="A6" s="176" t="s">
        <v>4</v>
      </c>
      <c r="B6" s="176"/>
      <c r="C6" s="176"/>
      <c r="D6" s="176"/>
      <c r="E6" s="176"/>
      <c r="F6" s="176"/>
      <c r="G6" s="178" t="s">
        <v>288</v>
      </c>
      <c r="H6" s="178"/>
      <c r="I6" s="178"/>
      <c r="J6" s="178"/>
      <c r="K6" s="178"/>
      <c r="L6" s="178"/>
      <c r="M6" s="178"/>
      <c r="N6" s="178"/>
      <c r="O6" s="178"/>
      <c r="P6" s="178"/>
      <c r="Q6" s="146"/>
      <c r="R6" s="147"/>
    </row>
    <row r="7" spans="1:18" ht="90" customHeight="1" thickBot="1" x14ac:dyDescent="0.3">
      <c r="A7" s="176" t="s">
        <v>5</v>
      </c>
      <c r="B7" s="176"/>
      <c r="C7" s="176"/>
      <c r="D7" s="176"/>
      <c r="E7" s="176"/>
      <c r="F7" s="176"/>
      <c r="G7" s="178" t="s">
        <v>264</v>
      </c>
      <c r="H7" s="178"/>
      <c r="I7" s="178"/>
      <c r="J7" s="178"/>
      <c r="K7" s="178"/>
      <c r="L7" s="178"/>
      <c r="M7" s="178"/>
      <c r="N7" s="178"/>
      <c r="O7" s="178"/>
      <c r="P7" s="178"/>
      <c r="Q7" s="146"/>
      <c r="R7" s="147"/>
    </row>
    <row r="8" spans="1:18" ht="45" customHeight="1" thickBot="1" x14ac:dyDescent="0.3">
      <c r="A8" s="176" t="s">
        <v>6</v>
      </c>
      <c r="B8" s="176"/>
      <c r="C8" s="176"/>
      <c r="D8" s="176"/>
      <c r="E8" s="176"/>
      <c r="F8" s="176"/>
      <c r="G8" s="178" t="s">
        <v>289</v>
      </c>
      <c r="H8" s="178"/>
      <c r="I8" s="178"/>
      <c r="J8" s="178"/>
      <c r="K8" s="178"/>
      <c r="L8" s="178"/>
      <c r="M8" s="178"/>
      <c r="N8" s="178"/>
      <c r="O8" s="178"/>
      <c r="P8" s="178"/>
      <c r="Q8" s="146"/>
      <c r="R8" s="147"/>
    </row>
    <row r="9" spans="1:18" ht="16.5" customHeight="1" thickBot="1" x14ac:dyDescent="0.3">
      <c r="A9" s="176" t="s">
        <v>7</v>
      </c>
      <c r="B9" s="176"/>
      <c r="C9" s="176"/>
      <c r="D9" s="176"/>
      <c r="E9" s="176"/>
      <c r="F9" s="176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46"/>
      <c r="R9" s="147"/>
    </row>
    <row r="10" spans="1:18" ht="16.5" customHeight="1" thickBot="1" x14ac:dyDescent="0.3">
      <c r="A10" s="176" t="s">
        <v>8</v>
      </c>
      <c r="B10" s="176"/>
      <c r="C10" s="176"/>
      <c r="D10" s="176"/>
      <c r="E10" s="176"/>
      <c r="F10" s="176"/>
      <c r="G10" s="178" t="s">
        <v>290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46"/>
      <c r="R10" s="147"/>
    </row>
    <row r="11" spans="1:18" ht="16.5" customHeight="1" thickBot="1" x14ac:dyDescent="0.3">
      <c r="A11" s="176" t="s">
        <v>9</v>
      </c>
      <c r="B11" s="176"/>
      <c r="C11" s="176"/>
      <c r="D11" s="176"/>
      <c r="E11" s="176"/>
      <c r="F11" s="176"/>
      <c r="G11" s="178" t="s">
        <v>291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46"/>
      <c r="R11" s="147"/>
    </row>
    <row r="12" spans="1:18" ht="18.75" x14ac:dyDescent="0.25">
      <c r="F12" s="148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6"/>
      <c r="R12" s="147"/>
    </row>
    <row r="13" spans="1:18" ht="33.75" customHeight="1" thickBot="1" x14ac:dyDescent="0.3">
      <c r="A13" s="144" t="s">
        <v>292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6"/>
      <c r="R13" s="147"/>
    </row>
    <row r="14" spans="1:18" ht="18.75" x14ac:dyDescent="0.25">
      <c r="A14" s="143" t="s">
        <v>10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6"/>
      <c r="R14" s="147"/>
    </row>
    <row r="15" spans="1:18" ht="18.75" x14ac:dyDescent="0.25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6"/>
      <c r="R15" s="147"/>
    </row>
    <row r="16" spans="1:18" ht="19.5" thickBot="1" x14ac:dyDescent="0.3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6"/>
      <c r="R16" s="147"/>
    </row>
    <row r="17" spans="1:18" ht="18.75" x14ac:dyDescent="0.25">
      <c r="A17" s="143" t="s">
        <v>11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6"/>
      <c r="R17" s="147"/>
    </row>
    <row r="18" spans="1:18" ht="18.75" x14ac:dyDescent="0.25">
      <c r="A18" s="145" t="s">
        <v>203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6"/>
      <c r="R18" s="147"/>
    </row>
    <row r="19" spans="1:18" ht="18.75" x14ac:dyDescent="0.25">
      <c r="Q19" s="146"/>
      <c r="R19" s="147"/>
    </row>
    <row r="20" spans="1:18" ht="16.5" customHeight="1" thickBot="1" x14ac:dyDescent="0.3">
      <c r="A20" s="144" t="s">
        <v>283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6"/>
      <c r="R20" s="147"/>
    </row>
    <row r="21" spans="1:18" ht="18.75" x14ac:dyDescent="0.25">
      <c r="A21" s="143" t="s">
        <v>13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6"/>
      <c r="R21" s="147"/>
    </row>
    <row r="22" spans="1:18" ht="19.5" thickBot="1" x14ac:dyDescent="0.3">
      <c r="A22" s="149" t="s">
        <v>14</v>
      </c>
      <c r="B22" s="5" t="s">
        <v>15</v>
      </c>
      <c r="C22" s="150" t="s">
        <v>16</v>
      </c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46"/>
      <c r="R22" s="147"/>
    </row>
    <row r="23" spans="1:18" ht="19.5" thickBot="1" x14ac:dyDescent="0.3">
      <c r="A23" s="149" t="s">
        <v>17</v>
      </c>
      <c r="B23" s="177"/>
      <c r="C23" s="177"/>
      <c r="D23" s="177"/>
      <c r="E23" s="177"/>
      <c r="F23" s="177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46"/>
      <c r="R23" s="147"/>
    </row>
    <row r="24" spans="1:18" ht="18.75" x14ac:dyDescent="0.25">
      <c r="B24" s="143" t="s">
        <v>18</v>
      </c>
      <c r="C24" s="143"/>
      <c r="D24" s="143"/>
      <c r="E24" s="143"/>
      <c r="F24" s="143"/>
      <c r="O24" s="148"/>
      <c r="Q24" s="146"/>
      <c r="R24" s="147"/>
    </row>
    <row r="25" spans="1:18" ht="18.75" x14ac:dyDescent="0.25">
      <c r="Q25" s="146"/>
      <c r="R25" s="147"/>
    </row>
    <row r="26" spans="1:18" ht="16.5" customHeight="1" thickBot="1" x14ac:dyDescent="0.3">
      <c r="A26" s="179" t="s">
        <v>19</v>
      </c>
      <c r="B26" s="179"/>
      <c r="C26" s="177" t="s">
        <v>265</v>
      </c>
      <c r="D26" s="177"/>
      <c r="E26" s="177"/>
      <c r="F26" s="177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46"/>
      <c r="R26" s="147"/>
    </row>
    <row r="27" spans="1:18" ht="18.75" x14ac:dyDescent="0.25">
      <c r="C27" s="149"/>
      <c r="D27" s="7"/>
      <c r="E27" s="7"/>
      <c r="F27" s="7"/>
      <c r="Q27" s="146"/>
      <c r="R27" s="147"/>
    </row>
    <row r="28" spans="1:18" ht="19.5" thickBot="1" x14ac:dyDescent="0.3">
      <c r="A28" s="179" t="s">
        <v>20</v>
      </c>
      <c r="B28" s="179"/>
      <c r="C28" s="153"/>
      <c r="D28" s="8">
        <v>6.26</v>
      </c>
      <c r="E28" s="149" t="s">
        <v>21</v>
      </c>
      <c r="N28" s="147"/>
      <c r="O28" s="147"/>
      <c r="Q28" s="146"/>
      <c r="R28" s="147"/>
    </row>
    <row r="29" spans="1:18" ht="18.75" x14ac:dyDescent="0.25">
      <c r="B29" s="154" t="s">
        <v>22</v>
      </c>
      <c r="E29" s="148"/>
      <c r="Q29" s="146"/>
      <c r="R29" s="147"/>
    </row>
    <row r="30" spans="1:18" ht="19.5" thickBot="1" x14ac:dyDescent="0.3">
      <c r="B30" s="152" t="s">
        <v>23</v>
      </c>
      <c r="C30" s="153"/>
      <c r="D30" s="8">
        <v>0</v>
      </c>
      <c r="E30" s="149" t="s">
        <v>21</v>
      </c>
      <c r="K30" s="180" t="s">
        <v>24</v>
      </c>
      <c r="L30" s="180"/>
      <c r="N30" s="155"/>
      <c r="O30" s="8">
        <v>2.98</v>
      </c>
      <c r="P30" s="149" t="s">
        <v>21</v>
      </c>
      <c r="Q30" s="146"/>
      <c r="R30" s="147"/>
    </row>
    <row r="31" spans="1:18" ht="19.5" thickBot="1" x14ac:dyDescent="0.3">
      <c r="B31" s="152" t="s">
        <v>25</v>
      </c>
      <c r="C31" s="153"/>
      <c r="D31" s="8">
        <v>0</v>
      </c>
      <c r="E31" s="149" t="s">
        <v>21</v>
      </c>
      <c r="K31" s="180" t="s">
        <v>26</v>
      </c>
      <c r="L31" s="180"/>
      <c r="N31" s="155"/>
      <c r="O31" s="8">
        <v>0</v>
      </c>
      <c r="P31" s="149" t="s">
        <v>21</v>
      </c>
      <c r="Q31" s="146"/>
      <c r="R31" s="147"/>
    </row>
    <row r="32" spans="1:18" ht="19.5" thickBot="1" x14ac:dyDescent="0.3">
      <c r="B32" s="152" t="s">
        <v>27</v>
      </c>
      <c r="C32" s="153"/>
      <c r="D32" s="8">
        <v>0</v>
      </c>
      <c r="E32" s="149" t="s">
        <v>21</v>
      </c>
      <c r="K32" s="180" t="s">
        <v>28</v>
      </c>
      <c r="L32" s="180"/>
      <c r="N32" s="8"/>
      <c r="O32" s="8">
        <v>3.31</v>
      </c>
      <c r="P32" s="149" t="s">
        <v>29</v>
      </c>
      <c r="Q32" s="146"/>
      <c r="R32" s="147"/>
    </row>
    <row r="33" spans="1:18" ht="19.5" thickBot="1" x14ac:dyDescent="0.3">
      <c r="B33" s="152" t="s">
        <v>30</v>
      </c>
      <c r="C33" s="153"/>
      <c r="D33" s="8">
        <v>6.26</v>
      </c>
      <c r="E33" s="149" t="s">
        <v>21</v>
      </c>
      <c r="K33" s="180" t="s">
        <v>31</v>
      </c>
      <c r="L33" s="180"/>
      <c r="M33" s="180"/>
      <c r="N33" s="8"/>
      <c r="O33" s="8"/>
      <c r="P33" s="149" t="s">
        <v>29</v>
      </c>
      <c r="Q33" s="146"/>
      <c r="R33" s="147"/>
    </row>
    <row r="34" spans="1:18" ht="19.5" thickBot="1" x14ac:dyDescent="0.3">
      <c r="E34" s="148"/>
      <c r="Q34" s="146"/>
      <c r="R34" s="147"/>
    </row>
    <row r="35" spans="1:18" ht="15.75" customHeight="1" x14ac:dyDescent="0.25">
      <c r="A35" s="124" t="s">
        <v>32</v>
      </c>
      <c r="B35" s="124" t="s">
        <v>33</v>
      </c>
      <c r="C35" s="127" t="s">
        <v>34</v>
      </c>
      <c r="D35" s="128"/>
      <c r="E35" s="128"/>
      <c r="F35" s="128"/>
      <c r="G35" s="129"/>
      <c r="H35" s="136" t="s">
        <v>35</v>
      </c>
      <c r="I35" s="127" t="s">
        <v>36</v>
      </c>
      <c r="J35" s="128"/>
      <c r="K35" s="139"/>
      <c r="L35" s="127" t="s">
        <v>37</v>
      </c>
      <c r="M35" s="128"/>
      <c r="N35" s="128"/>
      <c r="O35" s="128"/>
      <c r="P35" s="129"/>
      <c r="Q35" s="146"/>
      <c r="R35" s="147"/>
    </row>
    <row r="36" spans="1:18" ht="15.75" thickBot="1" x14ac:dyDescent="0.3">
      <c r="A36" s="125"/>
      <c r="B36" s="125"/>
      <c r="C36" s="130"/>
      <c r="D36" s="131"/>
      <c r="E36" s="131"/>
      <c r="F36" s="131"/>
      <c r="G36" s="132"/>
      <c r="H36" s="137"/>
      <c r="I36" s="140"/>
      <c r="J36" s="141"/>
      <c r="K36" s="142"/>
      <c r="L36" s="133"/>
      <c r="M36" s="134"/>
      <c r="N36" s="134"/>
      <c r="O36" s="134"/>
      <c r="P36" s="135"/>
      <c r="R36" s="147"/>
    </row>
    <row r="37" spans="1:18" ht="68.25" thickBot="1" x14ac:dyDescent="0.3">
      <c r="A37" s="126"/>
      <c r="B37" s="126"/>
      <c r="C37" s="133"/>
      <c r="D37" s="134"/>
      <c r="E37" s="134"/>
      <c r="F37" s="134"/>
      <c r="G37" s="135"/>
      <c r="H37" s="138"/>
      <c r="I37" s="89" t="s">
        <v>38</v>
      </c>
      <c r="J37" s="89" t="s">
        <v>39</v>
      </c>
      <c r="K37" s="89" t="s">
        <v>40</v>
      </c>
      <c r="L37" s="89" t="s">
        <v>41</v>
      </c>
      <c r="M37" s="89" t="s">
        <v>42</v>
      </c>
      <c r="N37" s="89" t="s">
        <v>43</v>
      </c>
      <c r="O37" s="89" t="s">
        <v>39</v>
      </c>
      <c r="P37" s="89" t="s">
        <v>44</v>
      </c>
      <c r="Q37" s="147"/>
      <c r="R37" s="147"/>
    </row>
    <row r="38" spans="1:18" ht="15.75" thickBot="1" x14ac:dyDescent="0.3">
      <c r="A38" s="10">
        <v>1</v>
      </c>
      <c r="B38" s="11">
        <v>2</v>
      </c>
      <c r="C38" s="121">
        <v>3</v>
      </c>
      <c r="D38" s="122"/>
      <c r="E38" s="122"/>
      <c r="F38" s="122"/>
      <c r="G38" s="123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147"/>
      <c r="R38" s="147"/>
    </row>
    <row r="39" spans="1:18" ht="15.75" customHeight="1" thickBot="1" x14ac:dyDescent="0.3">
      <c r="A39" s="181" t="s">
        <v>204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3"/>
      <c r="Q39" s="147"/>
      <c r="R39" s="147"/>
    </row>
    <row r="40" spans="1:18" ht="33.75" customHeight="1" x14ac:dyDescent="0.25">
      <c r="A40" s="12">
        <v>1</v>
      </c>
      <c r="B40" s="156" t="s">
        <v>205</v>
      </c>
      <c r="C40" s="185" t="s">
        <v>206</v>
      </c>
      <c r="D40" s="185"/>
      <c r="E40" s="185"/>
      <c r="F40" s="185"/>
      <c r="G40" s="185"/>
      <c r="H40" s="13" t="s">
        <v>99</v>
      </c>
      <c r="I40" s="13">
        <v>1</v>
      </c>
      <c r="J40" s="13">
        <v>1</v>
      </c>
      <c r="K40" s="13">
        <v>1</v>
      </c>
      <c r="L40" s="14"/>
      <c r="M40" s="13"/>
      <c r="N40" s="157"/>
      <c r="O40" s="13"/>
      <c r="P40" s="15"/>
      <c r="Q40" s="147"/>
      <c r="R40" s="147"/>
    </row>
    <row r="41" spans="1:18" ht="33.75" customHeight="1" x14ac:dyDescent="0.25">
      <c r="A41" s="158"/>
      <c r="B41" s="16" t="s">
        <v>167</v>
      </c>
      <c r="C41" s="186" t="s">
        <v>168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Q41" s="147"/>
      <c r="R41" s="147"/>
    </row>
    <row r="42" spans="1:18" x14ac:dyDescent="0.25">
      <c r="A42" s="159"/>
      <c r="B42" s="17">
        <v>1</v>
      </c>
      <c r="C42" s="176" t="s">
        <v>53</v>
      </c>
      <c r="D42" s="176"/>
      <c r="E42" s="176"/>
      <c r="F42" s="176"/>
      <c r="G42" s="176"/>
      <c r="H42" s="3" t="s">
        <v>54</v>
      </c>
      <c r="I42" s="160"/>
      <c r="J42" s="160"/>
      <c r="K42" s="3">
        <v>3.3119999999999998</v>
      </c>
      <c r="L42" s="160"/>
      <c r="M42" s="160"/>
      <c r="N42" s="160"/>
      <c r="O42" s="160"/>
      <c r="P42" s="27">
        <v>2980.37</v>
      </c>
      <c r="Q42" s="147"/>
      <c r="R42" s="147"/>
    </row>
    <row r="43" spans="1:18" ht="15" customHeight="1" x14ac:dyDescent="0.25">
      <c r="A43" s="19"/>
      <c r="B43" s="17" t="s">
        <v>169</v>
      </c>
      <c r="C43" s="176" t="s">
        <v>170</v>
      </c>
      <c r="D43" s="176"/>
      <c r="E43" s="176"/>
      <c r="F43" s="176"/>
      <c r="G43" s="176"/>
      <c r="H43" s="3" t="s">
        <v>54</v>
      </c>
      <c r="I43" s="3">
        <v>0.9</v>
      </c>
      <c r="J43" s="3">
        <v>1.2</v>
      </c>
      <c r="K43" s="3">
        <v>1.08</v>
      </c>
      <c r="L43" s="160"/>
      <c r="M43" s="160"/>
      <c r="N43" s="17">
        <v>886.25</v>
      </c>
      <c r="O43" s="160"/>
      <c r="P43" s="18">
        <v>957.15</v>
      </c>
      <c r="Q43" s="147"/>
      <c r="R43" s="147"/>
    </row>
    <row r="44" spans="1:18" ht="15" customHeight="1" x14ac:dyDescent="0.25">
      <c r="A44" s="19"/>
      <c r="B44" s="17" t="s">
        <v>171</v>
      </c>
      <c r="C44" s="176" t="s">
        <v>172</v>
      </c>
      <c r="D44" s="176"/>
      <c r="E44" s="176"/>
      <c r="F44" s="176"/>
      <c r="G44" s="176"/>
      <c r="H44" s="3" t="s">
        <v>54</v>
      </c>
      <c r="I44" s="3">
        <v>0.72</v>
      </c>
      <c r="J44" s="3">
        <v>1.2</v>
      </c>
      <c r="K44" s="3">
        <v>0.86399999999999999</v>
      </c>
      <c r="L44" s="160"/>
      <c r="M44" s="160"/>
      <c r="N44" s="17">
        <v>807.93</v>
      </c>
      <c r="O44" s="160"/>
      <c r="P44" s="18">
        <v>698.05</v>
      </c>
      <c r="Q44" s="147"/>
      <c r="R44" s="147"/>
    </row>
    <row r="45" spans="1:18" ht="15.75" customHeight="1" thickBot="1" x14ac:dyDescent="0.3">
      <c r="A45" s="19"/>
      <c r="B45" s="17" t="s">
        <v>173</v>
      </c>
      <c r="C45" s="177" t="s">
        <v>174</v>
      </c>
      <c r="D45" s="177"/>
      <c r="E45" s="177"/>
      <c r="F45" s="177"/>
      <c r="G45" s="177"/>
      <c r="H45" s="3" t="s">
        <v>54</v>
      </c>
      <c r="I45" s="3">
        <v>1.1399999999999999</v>
      </c>
      <c r="J45" s="3">
        <v>1.2</v>
      </c>
      <c r="K45" s="3">
        <v>1.3680000000000001</v>
      </c>
      <c r="L45" s="160"/>
      <c r="M45" s="160"/>
      <c r="N45" s="17">
        <v>968.69</v>
      </c>
      <c r="O45" s="160"/>
      <c r="P45" s="27">
        <v>1325.17</v>
      </c>
      <c r="Q45" s="147"/>
      <c r="R45" s="147"/>
    </row>
    <row r="46" spans="1:18" ht="15" customHeight="1" x14ac:dyDescent="0.25">
      <c r="A46" s="161"/>
      <c r="B46" s="160"/>
      <c r="C46" s="185" t="s">
        <v>57</v>
      </c>
      <c r="D46" s="185"/>
      <c r="E46" s="185"/>
      <c r="F46" s="185"/>
      <c r="G46" s="185"/>
      <c r="H46" s="90"/>
      <c r="I46" s="90"/>
      <c r="J46" s="90"/>
      <c r="K46" s="90"/>
      <c r="L46" s="92"/>
      <c r="M46" s="90"/>
      <c r="N46" s="92"/>
      <c r="O46" s="90"/>
      <c r="P46" s="95">
        <v>2980.37</v>
      </c>
      <c r="Q46" s="147"/>
      <c r="R46" s="147"/>
    </row>
    <row r="47" spans="1:18" x14ac:dyDescent="0.25">
      <c r="A47" s="19"/>
      <c r="B47" s="160"/>
      <c r="C47" s="176" t="s">
        <v>61</v>
      </c>
      <c r="D47" s="176"/>
      <c r="E47" s="176"/>
      <c r="F47" s="176"/>
      <c r="G47" s="176"/>
      <c r="H47" s="160"/>
      <c r="I47" s="160"/>
      <c r="J47" s="160"/>
      <c r="K47" s="160"/>
      <c r="L47" s="160"/>
      <c r="M47" s="160"/>
      <c r="N47" s="160"/>
      <c r="O47" s="160"/>
      <c r="P47" s="27">
        <v>2980.37</v>
      </c>
      <c r="Q47" s="147"/>
      <c r="R47" s="147"/>
    </row>
    <row r="48" spans="1:18" ht="22.5" customHeight="1" x14ac:dyDescent="0.25">
      <c r="A48" s="19"/>
      <c r="B48" s="17" t="s">
        <v>175</v>
      </c>
      <c r="C48" s="176" t="s">
        <v>176</v>
      </c>
      <c r="D48" s="176"/>
      <c r="E48" s="176"/>
      <c r="F48" s="176"/>
      <c r="G48" s="176"/>
      <c r="H48" s="3" t="s">
        <v>60</v>
      </c>
      <c r="I48" s="3">
        <v>74</v>
      </c>
      <c r="J48" s="160"/>
      <c r="K48" s="3">
        <v>74</v>
      </c>
      <c r="L48" s="160"/>
      <c r="M48" s="160"/>
      <c r="N48" s="160"/>
      <c r="O48" s="160"/>
      <c r="P48" s="27">
        <v>2205.4699999999998</v>
      </c>
      <c r="Q48" s="147"/>
      <c r="R48" s="147"/>
    </row>
    <row r="49" spans="1:18" ht="22.5" customHeight="1" thickBot="1" x14ac:dyDescent="0.3">
      <c r="A49" s="19"/>
      <c r="B49" s="17" t="s">
        <v>177</v>
      </c>
      <c r="C49" s="177" t="s">
        <v>178</v>
      </c>
      <c r="D49" s="177"/>
      <c r="E49" s="177"/>
      <c r="F49" s="177"/>
      <c r="G49" s="177"/>
      <c r="H49" s="3" t="s">
        <v>60</v>
      </c>
      <c r="I49" s="3">
        <v>36</v>
      </c>
      <c r="J49" s="160"/>
      <c r="K49" s="3">
        <v>36</v>
      </c>
      <c r="L49" s="160"/>
      <c r="M49" s="160"/>
      <c r="N49" s="160"/>
      <c r="O49" s="160"/>
      <c r="P49" s="27">
        <v>1072.93</v>
      </c>
      <c r="Q49" s="147"/>
      <c r="R49" s="147"/>
    </row>
    <row r="50" spans="1:18" ht="15" customHeight="1" x14ac:dyDescent="0.25">
      <c r="A50" s="12"/>
      <c r="B50" s="160"/>
      <c r="C50" s="185" t="s">
        <v>66</v>
      </c>
      <c r="D50" s="185"/>
      <c r="E50" s="185"/>
      <c r="F50" s="185"/>
      <c r="G50" s="185"/>
      <c r="H50" s="90"/>
      <c r="I50" s="90"/>
      <c r="J50" s="90"/>
      <c r="K50" s="90"/>
      <c r="L50" s="92"/>
      <c r="M50" s="90"/>
      <c r="N50" s="94">
        <v>6258.77</v>
      </c>
      <c r="O50" s="90"/>
      <c r="P50" s="95">
        <v>6258.77</v>
      </c>
      <c r="Q50" s="147"/>
      <c r="R50" s="147"/>
    </row>
    <row r="51" spans="1:18" ht="15.75" thickBot="1" x14ac:dyDescent="0.3">
      <c r="A51" s="164"/>
      <c r="B51" s="165"/>
      <c r="C51" s="165"/>
      <c r="D51" s="165"/>
      <c r="E51" s="165"/>
      <c r="F51" s="91"/>
      <c r="G51" s="91"/>
      <c r="H51" s="91"/>
      <c r="I51" s="91"/>
      <c r="J51" s="93"/>
      <c r="K51" s="91"/>
      <c r="L51" s="93"/>
      <c r="M51" s="88"/>
      <c r="N51" s="93"/>
      <c r="O51" s="166"/>
      <c r="P51" s="167"/>
      <c r="Q51" s="147"/>
      <c r="R51" s="147"/>
    </row>
    <row r="52" spans="1:18" ht="15" customHeight="1" x14ac:dyDescent="0.25">
      <c r="A52" s="161"/>
      <c r="B52" s="160"/>
      <c r="C52" s="185" t="s">
        <v>284</v>
      </c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5"/>
      <c r="Q52" s="147"/>
      <c r="R52" s="147"/>
    </row>
    <row r="53" spans="1:18" ht="15" customHeight="1" x14ac:dyDescent="0.25">
      <c r="A53" s="161"/>
      <c r="B53" s="160"/>
      <c r="C53" s="186" t="s">
        <v>197</v>
      </c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69">
        <v>2980.37</v>
      </c>
      <c r="Q53" s="147"/>
      <c r="R53" s="147"/>
    </row>
    <row r="54" spans="1:18" ht="15" customHeight="1" x14ac:dyDescent="0.25">
      <c r="A54" s="161"/>
      <c r="B54" s="160"/>
      <c r="C54" s="186" t="s">
        <v>83</v>
      </c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68"/>
      <c r="Q54" s="147"/>
      <c r="R54" s="147"/>
    </row>
    <row r="55" spans="1:18" ht="15" customHeight="1" x14ac:dyDescent="0.25">
      <c r="A55" s="161"/>
      <c r="B55" s="160"/>
      <c r="C55" s="186" t="s">
        <v>84</v>
      </c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69">
        <v>2980.37</v>
      </c>
      <c r="Q55" s="147"/>
      <c r="R55" s="147"/>
    </row>
    <row r="56" spans="1:18" ht="15" customHeight="1" x14ac:dyDescent="0.25">
      <c r="A56" s="161"/>
      <c r="B56" s="160"/>
      <c r="C56" s="186" t="s">
        <v>180</v>
      </c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69">
        <v>6258.77</v>
      </c>
      <c r="Q56" s="147"/>
      <c r="R56" s="147"/>
    </row>
    <row r="57" spans="1:18" ht="15" customHeight="1" x14ac:dyDescent="0.25">
      <c r="A57" s="161"/>
      <c r="B57" s="160"/>
      <c r="C57" s="186" t="s">
        <v>181</v>
      </c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69">
        <v>6258.77</v>
      </c>
      <c r="Q57" s="147"/>
      <c r="R57" s="147"/>
    </row>
    <row r="58" spans="1:18" ht="15" customHeight="1" x14ac:dyDescent="0.25">
      <c r="A58" s="161"/>
      <c r="B58" s="160"/>
      <c r="C58" s="186" t="s">
        <v>182</v>
      </c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68"/>
      <c r="Q58" s="147"/>
      <c r="R58" s="147"/>
    </row>
    <row r="59" spans="1:18" ht="15" customHeight="1" x14ac:dyDescent="0.25">
      <c r="A59" s="161"/>
      <c r="B59" s="160"/>
      <c r="C59" s="186" t="s">
        <v>183</v>
      </c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69">
        <v>2980.37</v>
      </c>
      <c r="Q59" s="147"/>
      <c r="R59" s="147"/>
    </row>
    <row r="60" spans="1:18" ht="15" customHeight="1" x14ac:dyDescent="0.25">
      <c r="A60" s="161"/>
      <c r="B60" s="160"/>
      <c r="C60" s="186" t="s">
        <v>184</v>
      </c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69">
        <v>2205.4699999999998</v>
      </c>
      <c r="Q60" s="147"/>
      <c r="R60" s="147"/>
    </row>
    <row r="61" spans="1:18" ht="15" customHeight="1" x14ac:dyDescent="0.25">
      <c r="A61" s="161"/>
      <c r="B61" s="160"/>
      <c r="C61" s="186" t="s">
        <v>185</v>
      </c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69">
        <v>1072.93</v>
      </c>
      <c r="Q61" s="147"/>
      <c r="R61" s="147"/>
    </row>
    <row r="62" spans="1:18" ht="15" customHeight="1" x14ac:dyDescent="0.25">
      <c r="A62" s="161"/>
      <c r="B62" s="160"/>
      <c r="C62" s="186" t="s">
        <v>198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69">
        <v>2980.37</v>
      </c>
      <c r="Q62" s="147"/>
      <c r="R62" s="147"/>
    </row>
    <row r="63" spans="1:18" ht="15" customHeight="1" x14ac:dyDescent="0.25">
      <c r="A63" s="161"/>
      <c r="B63" s="160"/>
      <c r="C63" s="186" t="s">
        <v>199</v>
      </c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69">
        <v>2205.4699999999998</v>
      </c>
      <c r="Q63" s="147"/>
      <c r="R63" s="147"/>
    </row>
    <row r="64" spans="1:18" ht="15" customHeight="1" x14ac:dyDescent="0.25">
      <c r="A64" s="161"/>
      <c r="B64" s="160"/>
      <c r="C64" s="186" t="s">
        <v>200</v>
      </c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69">
        <v>1072.93</v>
      </c>
      <c r="Q64" s="147"/>
      <c r="R64" s="147"/>
    </row>
    <row r="65" spans="1:18" ht="15" customHeight="1" x14ac:dyDescent="0.25">
      <c r="A65" s="161"/>
      <c r="B65" s="160"/>
      <c r="C65" s="184" t="s">
        <v>285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70">
        <v>6258.77</v>
      </c>
      <c r="Q65" s="147"/>
      <c r="R65" s="147"/>
    </row>
    <row r="66" spans="1:18" ht="15" customHeight="1" x14ac:dyDescent="0.25">
      <c r="A66" s="161"/>
      <c r="B66" s="160"/>
      <c r="C66" s="186" t="s">
        <v>267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68"/>
      <c r="Q66" s="147"/>
      <c r="R66" s="147"/>
    </row>
    <row r="67" spans="1:18" ht="15" customHeight="1" x14ac:dyDescent="0.25">
      <c r="A67" s="161"/>
      <c r="B67" s="160"/>
      <c r="C67" s="186" t="s">
        <v>268</v>
      </c>
      <c r="D67" s="186"/>
      <c r="E67" s="186"/>
      <c r="F67" s="186"/>
      <c r="G67" s="186"/>
      <c r="H67" s="186"/>
      <c r="I67" s="186"/>
      <c r="J67" s="186"/>
      <c r="K67" s="9">
        <v>3.3119999999999998</v>
      </c>
      <c r="L67" s="160"/>
      <c r="M67" s="160"/>
      <c r="O67" s="160"/>
      <c r="P67" s="168"/>
      <c r="Q67" s="147"/>
      <c r="R67" s="147"/>
    </row>
    <row r="68" spans="1:18" ht="15" customHeight="1" x14ac:dyDescent="0.25">
      <c r="A68" s="161"/>
      <c r="B68" s="160"/>
      <c r="C68" s="186" t="s">
        <v>272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69">
        <v>5007.0200000000004</v>
      </c>
      <c r="Q68" s="147"/>
      <c r="R68" s="147"/>
    </row>
    <row r="69" spans="1:18" ht="15" customHeight="1" x14ac:dyDescent="0.25">
      <c r="A69" s="161"/>
      <c r="B69" s="160"/>
      <c r="C69" s="186" t="s">
        <v>182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68"/>
      <c r="Q69" s="147"/>
      <c r="R69" s="147"/>
    </row>
    <row r="70" spans="1:18" ht="15" customHeight="1" x14ac:dyDescent="0.25">
      <c r="A70" s="161"/>
      <c r="B70" s="16" t="s">
        <v>273</v>
      </c>
      <c r="C70" s="186" t="s">
        <v>274</v>
      </c>
      <c r="D70" s="186"/>
      <c r="E70" s="186"/>
      <c r="F70" s="186"/>
      <c r="G70" s="186"/>
      <c r="H70" s="171" t="s">
        <v>60</v>
      </c>
      <c r="I70" s="160"/>
      <c r="J70" s="160"/>
      <c r="K70" s="9">
        <v>80</v>
      </c>
      <c r="L70" s="160"/>
      <c r="M70" s="160"/>
      <c r="O70" s="160"/>
      <c r="P70" s="169">
        <v>5007.0200000000004</v>
      </c>
      <c r="Q70" s="147"/>
      <c r="R70" s="147"/>
    </row>
    <row r="71" spans="1:18" ht="15" customHeight="1" x14ac:dyDescent="0.25">
      <c r="A71" s="161"/>
      <c r="B71" s="160"/>
      <c r="C71" s="186" t="s">
        <v>275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69">
        <v>1251.75</v>
      </c>
      <c r="Q71" s="147"/>
      <c r="R71" s="147"/>
    </row>
    <row r="72" spans="1:18" ht="15" customHeight="1" x14ac:dyDescent="0.25">
      <c r="A72" s="161"/>
      <c r="B72" s="160"/>
      <c r="C72" s="186" t="s">
        <v>182</v>
      </c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68"/>
      <c r="Q72" s="147"/>
      <c r="R72" s="147"/>
    </row>
    <row r="73" spans="1:18" ht="15" customHeight="1" x14ac:dyDescent="0.25">
      <c r="A73" s="161"/>
      <c r="B73" s="16" t="s">
        <v>276</v>
      </c>
      <c r="C73" s="186" t="s">
        <v>274</v>
      </c>
      <c r="D73" s="186"/>
      <c r="E73" s="186"/>
      <c r="F73" s="186"/>
      <c r="G73" s="186"/>
      <c r="H73" s="171" t="s">
        <v>60</v>
      </c>
      <c r="I73" s="160"/>
      <c r="J73" s="160"/>
      <c r="K73" s="9">
        <v>20</v>
      </c>
      <c r="L73" s="160"/>
      <c r="M73" s="160"/>
      <c r="O73" s="160"/>
      <c r="P73" s="169">
        <v>1251.75</v>
      </c>
      <c r="Q73" s="147"/>
      <c r="R73" s="147"/>
    </row>
    <row r="74" spans="1:18" ht="15.75" thickBot="1" x14ac:dyDescent="0.3">
      <c r="A74" s="17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74"/>
      <c r="P74" s="175"/>
      <c r="Q74" s="147"/>
      <c r="R74" s="147"/>
    </row>
    <row r="75" spans="1:18" ht="15" customHeight="1" x14ac:dyDescent="0.25">
      <c r="A75" s="161"/>
      <c r="B75" s="160"/>
      <c r="C75" s="185" t="s">
        <v>196</v>
      </c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5"/>
      <c r="Q75" s="147"/>
      <c r="R75" s="147"/>
    </row>
    <row r="76" spans="1:18" ht="15" customHeight="1" x14ac:dyDescent="0.25">
      <c r="A76" s="161"/>
      <c r="B76" s="160"/>
      <c r="C76" s="186" t="s">
        <v>197</v>
      </c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69">
        <v>2980.37</v>
      </c>
      <c r="Q76" s="147"/>
      <c r="R76" s="147"/>
    </row>
    <row r="77" spans="1:18" ht="15" customHeight="1" x14ac:dyDescent="0.25">
      <c r="A77" s="161"/>
      <c r="B77" s="160"/>
      <c r="C77" s="186" t="s">
        <v>83</v>
      </c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68"/>
      <c r="Q77" s="147"/>
      <c r="R77" s="147"/>
    </row>
    <row r="78" spans="1:18" ht="15" customHeight="1" x14ac:dyDescent="0.25">
      <c r="A78" s="161"/>
      <c r="B78" s="160"/>
      <c r="C78" s="186" t="s">
        <v>84</v>
      </c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69">
        <v>2980.37</v>
      </c>
      <c r="Q78" s="147"/>
      <c r="R78" s="147"/>
    </row>
    <row r="79" spans="1:18" ht="15" customHeight="1" x14ac:dyDescent="0.25">
      <c r="A79" s="161"/>
      <c r="B79" s="160"/>
      <c r="C79" s="186" t="s">
        <v>180</v>
      </c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69">
        <v>6258.77</v>
      </c>
      <c r="Q79" s="147"/>
      <c r="R79" s="147"/>
    </row>
    <row r="80" spans="1:18" ht="15" customHeight="1" x14ac:dyDescent="0.25">
      <c r="A80" s="161"/>
      <c r="B80" s="160"/>
      <c r="C80" s="186" t="s">
        <v>181</v>
      </c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69">
        <v>6258.77</v>
      </c>
      <c r="Q80" s="147"/>
      <c r="R80" s="147"/>
    </row>
    <row r="81" spans="1:18" ht="15" customHeight="1" x14ac:dyDescent="0.25">
      <c r="A81" s="161"/>
      <c r="B81" s="160"/>
      <c r="C81" s="186" t="s">
        <v>182</v>
      </c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68"/>
      <c r="Q81" s="147"/>
      <c r="R81" s="147"/>
    </row>
    <row r="82" spans="1:18" ht="15" customHeight="1" x14ac:dyDescent="0.25">
      <c r="A82" s="161"/>
      <c r="B82" s="160"/>
      <c r="C82" s="186" t="s">
        <v>183</v>
      </c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69">
        <v>2980.37</v>
      </c>
      <c r="Q82" s="147"/>
      <c r="R82" s="147"/>
    </row>
    <row r="83" spans="1:18" ht="15" customHeight="1" x14ac:dyDescent="0.25">
      <c r="A83" s="161"/>
      <c r="B83" s="160"/>
      <c r="C83" s="186" t="s">
        <v>184</v>
      </c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69">
        <v>2205.4699999999998</v>
      </c>
      <c r="Q83" s="147"/>
      <c r="R83" s="147"/>
    </row>
    <row r="84" spans="1:18" ht="15" customHeight="1" x14ac:dyDescent="0.25">
      <c r="A84" s="161"/>
      <c r="B84" s="160"/>
      <c r="C84" s="186" t="s">
        <v>185</v>
      </c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69">
        <v>1072.93</v>
      </c>
      <c r="Q84" s="147"/>
      <c r="R84" s="147"/>
    </row>
    <row r="85" spans="1:18" ht="15" customHeight="1" x14ac:dyDescent="0.25">
      <c r="A85" s="161"/>
      <c r="B85" s="160"/>
      <c r="C85" s="186" t="s">
        <v>198</v>
      </c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69">
        <v>2980.37</v>
      </c>
      <c r="Q85" s="147"/>
      <c r="R85" s="147"/>
    </row>
    <row r="86" spans="1:18" ht="15" customHeight="1" x14ac:dyDescent="0.25">
      <c r="A86" s="161"/>
      <c r="B86" s="160"/>
      <c r="C86" s="186" t="s">
        <v>199</v>
      </c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69">
        <v>2205.4699999999998</v>
      </c>
      <c r="Q86" s="147"/>
      <c r="R86" s="147"/>
    </row>
    <row r="87" spans="1:18" ht="15" customHeight="1" x14ac:dyDescent="0.25">
      <c r="A87" s="161"/>
      <c r="B87" s="160"/>
      <c r="C87" s="186" t="s">
        <v>200</v>
      </c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69">
        <v>1072.93</v>
      </c>
      <c r="Q87" s="147"/>
      <c r="R87" s="147"/>
    </row>
    <row r="88" spans="1:18" ht="15" customHeight="1" x14ac:dyDescent="0.25">
      <c r="A88" s="161"/>
      <c r="B88" s="160"/>
      <c r="C88" s="184" t="s">
        <v>201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70">
        <v>6258.77</v>
      </c>
      <c r="Q88" s="147"/>
      <c r="R88" s="147"/>
    </row>
    <row r="89" spans="1:18" x14ac:dyDescent="0.25">
      <c r="C89" s="184" t="s">
        <v>286</v>
      </c>
      <c r="D89" s="184"/>
      <c r="E89" s="184"/>
      <c r="F89" s="184"/>
      <c r="G89" s="184"/>
      <c r="H89" s="184"/>
      <c r="I89" s="184"/>
      <c r="J89" s="184"/>
      <c r="K89" s="184"/>
      <c r="O89" s="24">
        <v>5.1804108000000001E-2</v>
      </c>
      <c r="P89" s="23">
        <v>324.23</v>
      </c>
      <c r="Q89" s="147"/>
      <c r="R89" s="147"/>
    </row>
  </sheetData>
  <mergeCells count="88">
    <mergeCell ref="C85:O85"/>
    <mergeCell ref="C86:O86"/>
    <mergeCell ref="C87:O87"/>
    <mergeCell ref="C88:O88"/>
    <mergeCell ref="C89:K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A4:F4"/>
    <mergeCell ref="G4:P4"/>
    <mergeCell ref="A5:F5"/>
    <mergeCell ref="G5:P5"/>
    <mergeCell ref="A6:F6"/>
    <mergeCell ref="G6:P6"/>
    <mergeCell ref="A14:P1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K31:L31"/>
    <mergeCell ref="A16:P16"/>
    <mergeCell ref="A17:P17"/>
    <mergeCell ref="A18:P18"/>
    <mergeCell ref="A20:P20"/>
    <mergeCell ref="A21:P21"/>
    <mergeCell ref="B23:F23"/>
    <mergeCell ref="B24:F24"/>
    <mergeCell ref="A26:B26"/>
    <mergeCell ref="C26:F26"/>
    <mergeCell ref="A28:B28"/>
    <mergeCell ref="K30:L30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56:O56"/>
    <mergeCell ref="C44:G44"/>
    <mergeCell ref="C45:G45"/>
    <mergeCell ref="C46:G46"/>
    <mergeCell ref="C47:G47"/>
    <mergeCell ref="C48:G48"/>
    <mergeCell ref="C49:G49"/>
    <mergeCell ref="C50:G50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J67"/>
    <mergeCell ref="C68:O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ССР 3ф тек</vt:lpstr>
      <vt:lpstr>комплекс1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2025-04-03T10:17:42Z</dcterms:created>
  <dcterms:modified xsi:type="dcterms:W3CDTF">2026-04-21T14:16:41Z</dcterms:modified>
</cp:coreProperties>
</file>